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49EFE1A0-3A6E-47D3-AFB0-FE148DE7420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6" sheetId="6" r:id="rId1"/>
  </sheets>
  <calcPr calcId="191029"/>
</workbook>
</file>

<file path=xl/calcChain.xml><?xml version="1.0" encoding="utf-8"?>
<calcChain xmlns="http://schemas.openxmlformats.org/spreadsheetml/2006/main">
  <c r="J16" i="6" l="1"/>
  <c r="J23" i="6" s="1"/>
  <c r="I16" i="6"/>
  <c r="I5" i="6"/>
  <c r="E11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<sst xmlns="http://schemas.openxmlformats.org/spreadsheetml/2006/main" count="40" uniqueCount="39">
  <si>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</si>
  <si>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</si>
  <si>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</si>
  <si>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</si>
  <si>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</si>
  <si>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</si>
  <si>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</si>
  <si>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</si>
  <si>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</si>
  <si>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</si>
  <si>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</si>
  <si>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</si>
  <si>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</si>
  <si>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</si>
  <si>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</si>
  <si>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</si>
  <si>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</si>
  <si>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</si>
  <si>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</si>
  <si>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</si>
  <si>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</si>
  <si>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</si>
  <si>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</si>
  <si>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</si>
  <si>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</si>
  <si>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</si>
  <si>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</si>
  <si>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</si>
  <si>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</si>
  <si>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</si>
  <si>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Макароны отварные с маслом</t>
  </si>
  <si>
    <t>Хлеб пшеничный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</si>
  <si>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</si>
  <si>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</si>
  <si>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</si>
  <si>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Щи из св капусты</t>
  </si>
  <si>
    <t>Котлета рыбная с рисом</t>
  </si>
  <si>
    <t>234/304</t>
  </si>
  <si>
    <t xml:space="preserve">Кисель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</si>
</sst>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2" fontId="4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32"/>
  <sheetViews>
    <sheetView showGridLines="0" showRowColHeaders="0" tabSelected="1" workbookViewId="0">
      <selection activeCell="D30" sqref="D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21</v>
      </c>
      <c r="F1" s="21"/>
      <c r="I1" t="s">
        <v>1</v>
      </c>
      <c r="J1" s="20">
        <v>45398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 t="s">
        <v>37</v>
      </c>
      <c r="D4" s="45" t="s">
        <v>36</v>
      </c>
      <c r="E4" s="44">
        <v>250</v>
      </c>
      <c r="F4" s="46">
        <v>55.32</v>
      </c>
      <c r="G4" s="46">
        <v>314.41000000000003</v>
      </c>
      <c r="H4" s="46">
        <v>14.37</v>
      </c>
      <c r="I4" s="46">
        <v>8.92</v>
      </c>
      <c r="J4" s="46">
        <v>44.17</v>
      </c>
    </row>
    <row r="5" spans="1:10" x14ac:dyDescent="0.25">
      <c r="A5" s="6"/>
      <c r="B5" s="1" t="s">
        <v>26</v>
      </c>
      <c r="C5" s="35">
        <v>352</v>
      </c>
      <c r="D5" s="34" t="s">
        <v>38</v>
      </c>
      <c r="E5" s="35">
        <v>200</v>
      </c>
      <c r="F5" s="33">
        <v>9.34</v>
      </c>
      <c r="G5" s="33">
        <v>145.08000000000001</v>
      </c>
      <c r="H5" s="33">
        <v>0.24</v>
      </c>
      <c r="I5" s="33">
        <f>0.6/5</f>
        <v>0.12</v>
      </c>
      <c r="J5" s="33">
        <v>35.76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50</v>
      </c>
      <c r="F6" s="33">
        <v>9.34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8"/>
      <c r="D7" s="39"/>
      <c r="E7" s="38"/>
      <c r="F7" s="40"/>
      <c r="G7" s="40"/>
      <c r="H7" s="40"/>
      <c r="I7" s="40"/>
      <c r="J7" s="40"/>
    </row>
    <row r="8" spans="1:10" x14ac:dyDescent="0.25">
      <c r="A8" s="6"/>
      <c r="B8" s="25"/>
      <c r="C8" s="38"/>
      <c r="D8" s="39"/>
      <c r="E8" s="38"/>
      <c r="F8" s="40"/>
      <c r="G8" s="40"/>
      <c r="H8" s="40"/>
      <c r="I8" s="40"/>
      <c r="J8" s="40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8"/>
      <c r="D10" s="39"/>
      <c r="E10" s="38"/>
      <c r="F10" s="40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74</v>
      </c>
      <c r="G11" s="24">
        <f>SUM(G4:G10)</f>
        <v>529.63</v>
      </c>
      <c r="H11" s="24">
        <f>SUM(H4:H10)</f>
        <v>16.98</v>
      </c>
      <c r="I11" s="24">
        <f>SUM(I4:I10)</f>
        <v>9.34</v>
      </c>
      <c r="J11" s="24">
        <f>SUM(J4:J10)</f>
        <v>94.42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4"/>
      <c r="E15" s="3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8">
        <v>88</v>
      </c>
      <c r="D16" s="45" t="s">
        <v>35</v>
      </c>
      <c r="E16" s="48">
        <v>210</v>
      </c>
      <c r="F16" s="47">
        <v>19.920000000000002</v>
      </c>
      <c r="G16" s="47">
        <v>124.75</v>
      </c>
      <c r="H16" s="47">
        <v>22.96</v>
      </c>
      <c r="I16" s="47">
        <f>(19.8/4)+0.2</f>
        <v>5.15</v>
      </c>
      <c r="J16" s="47">
        <f>31.61/4</f>
        <v>7.9024999999999999</v>
      </c>
    </row>
    <row r="17" spans="1:10" x14ac:dyDescent="0.25">
      <c r="A17" s="6"/>
      <c r="B17" s="1" t="s">
        <v>16</v>
      </c>
      <c r="C17" s="42">
        <v>294</v>
      </c>
      <c r="D17" s="39" t="s">
        <v>32</v>
      </c>
      <c r="E17" s="43">
        <v>100</v>
      </c>
      <c r="F17" s="40">
        <v>39.49</v>
      </c>
      <c r="G17" s="33">
        <v>225.01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6">
        <v>309</v>
      </c>
      <c r="D18" s="34" t="s">
        <v>30</v>
      </c>
      <c r="E18" s="36">
        <v>150</v>
      </c>
      <c r="F18" s="33">
        <v>9.4700000000000006</v>
      </c>
      <c r="G18" s="33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41">
        <v>3</v>
      </c>
      <c r="G19" s="33">
        <v>40</v>
      </c>
      <c r="H19" s="33">
        <v>0.53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6">
        <v>50</v>
      </c>
      <c r="F20" s="33">
        <v>5.3</v>
      </c>
      <c r="G20" s="33">
        <v>91.96</v>
      </c>
      <c r="H20" s="33">
        <v>2.2400000000000002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77.180000000000007</v>
      </c>
      <c r="G23" s="24">
        <f t="shared" si="0"/>
        <v>683.62</v>
      </c>
      <c r="H23" s="24">
        <f t="shared" si="0"/>
        <v>41.52</v>
      </c>
      <c r="I23" s="24">
        <f t="shared" si="0"/>
        <v>23.38</v>
      </c>
      <c r="J23" s="24">
        <f t="shared" si="0"/>
        <v>75.992500000000007</v>
      </c>
    </row>
    <row r="27" spans="1:10" x14ac:dyDescent="0.25">
      <c r="B27" t="s">
        <v>33</v>
      </c>
    </row>
    <row r="32" spans="1:10" x14ac:dyDescent="0.25">
      <c r="B32" t="s">
        <v>34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2024-04-14T09:13:12Z</dcterms:modified>
</cp:coreProperties>
</file>