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3AF71203-2009-4590-97C3-C9881256D673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" sheetId="4" r:id="rId1"/>
  </sheets>
  <calcPr calcId="191029"/>
</workbook>
</file>

<file path=xl/calcChain.xml><?xml version="1.0" encoding="utf-8"?>
<calcChain xmlns="http://schemas.openxmlformats.org/spreadsheetml/2006/main">
  <c r="J18" i="4" l="1"/>
  <c r="I18" i="4"/>
  <c r="H18" i="4"/>
  <c r="J16" i="4"/>
  <c r="I16" i="4"/>
  <c r="H16" i="4"/>
  <c r="H23" i="4" s="1"/>
  <c r="E23" i="4"/>
  <c r="E11" i="4"/>
  <c r="J23" i="4"/>
  <c r="I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<sst xmlns="http://schemas.openxmlformats.org/spreadsheetml/2006/main" count="39" uniqueCount="38">
  <si>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</si>
  <si>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</si>
  <si>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</si>
  <si>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</si>
  <si>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</si>
  <si>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</si>
  <si>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</si>
  <si>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</si>
  <si>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</si>
  <si>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</si>
  <si>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</si>
  <si>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</si>
  <si>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</si>
  <si>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</si>
  <si>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</si>
  <si>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</si>
  <si>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</si>
  <si>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</si>
  <si>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</si>
  <si>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</si>
  <si>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</si>
  <si>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</si>
  <si>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</si>
  <si>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</si>
  <si>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</si>
  <si>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</si>
  <si>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</si>
  <si>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</si>
  <si>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</si>
  <si>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</si>
  <si>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</si>
  <si>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</si>
  <si>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</si>
  <si>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</si>
  <si>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</si>
  <si>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</si>
  <si>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Каша пшенная молочная</t>
  </si>
  <si>
    <t>Цикорий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</si>
</sst>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27</v>
      </c>
      <c r="C1" s="56"/>
      <c r="D1" s="57"/>
      <c r="E1" t="s">
        <v>21</v>
      </c>
      <c r="F1" s="21"/>
      <c r="I1" t="s">
        <v>1</v>
      </c>
      <c r="J1" s="20">
        <v>45383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9">
        <v>173</v>
      </c>
      <c r="D4" s="44" t="s">
        <v>36</v>
      </c>
      <c r="E4" s="49">
        <v>260</v>
      </c>
      <c r="F4" s="50">
        <v>29.28</v>
      </c>
      <c r="G4" s="51">
        <v>276.23</v>
      </c>
      <c r="H4" s="51">
        <v>9.1300000000000008</v>
      </c>
      <c r="I4" s="51">
        <v>5.38</v>
      </c>
      <c r="J4" s="51">
        <v>47.84</v>
      </c>
    </row>
    <row r="5" spans="1:10" x14ac:dyDescent="0.25">
      <c r="A5" s="6"/>
      <c r="B5" s="1" t="s">
        <v>26</v>
      </c>
      <c r="C5" s="36">
        <v>382</v>
      </c>
      <c r="D5" s="35" t="s">
        <v>37</v>
      </c>
      <c r="E5" s="36">
        <v>200</v>
      </c>
      <c r="F5" s="46">
        <v>14.66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7">
        <v>3</v>
      </c>
      <c r="D6" s="45" t="s">
        <v>33</v>
      </c>
      <c r="E6" s="41">
        <v>55</v>
      </c>
      <c r="F6" s="46">
        <v>30.06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54">
        <v>112</v>
      </c>
      <c r="D16" s="52" t="s">
        <v>30</v>
      </c>
      <c r="E16" s="54">
        <v>200</v>
      </c>
      <c r="F16" s="53">
        <v>15.02</v>
      </c>
      <c r="G16" s="53">
        <v>164</v>
      </c>
      <c r="H16" s="53">
        <f>10.27/4+0.8</f>
        <v>3.3674999999999997</v>
      </c>
      <c r="I16" s="53">
        <f>11.12/4+0.2</f>
        <v>2.98</v>
      </c>
      <c r="J16" s="53">
        <f>62.75/4</f>
        <v>15.6875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39.049999999999997</v>
      </c>
      <c r="G17" s="34">
        <v>225.01</v>
      </c>
      <c r="H17" s="34">
        <v>12.16</v>
      </c>
      <c r="I17" s="34">
        <v>10.88</v>
      </c>
      <c r="J17" s="34">
        <v>10.8</v>
      </c>
    </row>
    <row r="18" spans="1:10" x14ac:dyDescent="0.25">
      <c r="A18" s="6"/>
      <c r="B18" s="1" t="s">
        <v>17</v>
      </c>
      <c r="C18" s="38">
        <v>312</v>
      </c>
      <c r="D18" s="35" t="s">
        <v>32</v>
      </c>
      <c r="E18" s="48">
        <v>150</v>
      </c>
      <c r="F18" s="33">
        <v>14.81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6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6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21.368450000000003</v>
      </c>
      <c r="I23" s="24">
        <f t="shared" si="0"/>
        <v>14.761340000000002</v>
      </c>
      <c r="J23" s="24">
        <f t="shared" si="0"/>
        <v>76.156499999999994</v>
      </c>
    </row>
    <row r="27" spans="1:10" x14ac:dyDescent="0.25">
      <c r="B27" t="s">
        <v>34</v>
      </c>
    </row>
    <row r="32" spans="1:10" x14ac:dyDescent="0.25">
      <c r="B32" t="s">
        <v>35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2024-03-30T07:22:50Z</dcterms:modified>
</cp:coreProperties>
</file>