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43"/>
  <workbookPr/>
  <mc:AlternateContent xmlns:mc="http://schemas.openxmlformats.org/markup-compatibility/2006">
    <mc:Choice Requires="x15">
      <x15ac:absPath xmlns:x15ac="http://schemas.microsoft.com/office/spreadsheetml/2010/11/ac" url="C:\Users\user\Desktop\Рабочие программы\САЙТ\МЕНЮ\2023-2024\"/>
    </mc:Choice>
  </mc:AlternateContent>
  <xr:revisionPtr revIDLastSave="0" documentId="13_ncr:1_{AE085BB5-BD79-422E-A681-FA0B1E9896BA}" xr6:coauthVersionLast="36" xr6:coauthVersionMax="36" xr10:uidLastSave="{00000000-0000-0000-0000-000000000000}"/>
  <bookViews>
    <workbookView xWindow="0" yWindow="0" windowWidth="20490" windowHeight="7545" xr2:uid="{00000000-000D-0000-FFFF-FFFF00000000}"/>
  </bookViews>
  <sheets>
    <sheet name="1" sheetId="8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8" i="8" l="1"/>
  <c r="I18" i="8"/>
  <c r="G18" i="8"/>
  <c r="J16" i="8"/>
  <c r="I16" i="8"/>
  <c r="G16" i="8"/>
  <c r="J23" i="8" l="1"/>
  <c r="I23" i="8"/>
  <c r="H23" i="8"/>
  <c r="G23" i="8"/>
  <c r="F23" i="8"/>
  <c r="E23" i="8"/>
  <c r="J11" i="8"/>
  <c r="I11" i="8"/>
  <c r="H11" i="8"/>
  <c r="G11" i="8"/>
  <c r="F11" i="8"/>
  <c r="E11" i="8"/>
</calcChain>
</file>

<file path=xl/sharedStrings.xml><?xml version="1.0" encoding="utf-8"?>
<sst xmlns="http://schemas.openxmlformats.org/spreadsheetml/2006/main" count="41" uniqueCount="38">
  <si>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</si>
  <si>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</si>
  <si>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</si>
  <si>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</si>
  <si>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</si>
  <si>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</si>
  <si>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</si>
  <si>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</si>
  <si>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</si>
  <si>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</si>
  <si>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</si>
  <si>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</si>
  <si>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</si>
  <si>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</si>
  <si>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</si>
  <si>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</si>
  <si>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</si>
  <si>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</si>
  <si>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</si>
  <si>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</si>
  <si>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</si>
  <si>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</si>
  <si>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</si>
  <si>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</si>
  <si>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</si>
  <si>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</si>
  <si>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напиток</t>
  </si>
  <si>
    <t>МОУ "Эммаусская СОШ"</t>
  </si>
  <si>
    <t>Чай с сахаром</t>
  </si>
  <si>
    <t>Хлеб ржано-пшеничный</t>
  </si>
  <si>
    <t>Пюре картофельное</t>
  </si>
  <si>
    <t xml:space="preserve">Борщ </t>
  </si>
  <si>
    <t xml:space="preserve">Салат из свеклы </t>
  </si>
  <si>
    <t>Печень по-строгоновски</t>
  </si>
  <si>
    <t>"Согласовано" директор школы:                                                                   Ю.М. Чумаков</t>
  </si>
  <si>
    <t>Индивидуальный предприниматель:                                                         Г.В. Глаголева</t>
  </si>
  <si>
    <t>Ёжики мясные</t>
  </si>
  <si>
    <t>Рис отварной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</si>
</sst>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₽_-;\-* #,##0.00\ _₽_-;_-* &quot;-&quot;??\ _₽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</font>
    <font>
      <i/>
      <sz val="9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43" fontId="2" fillId="0" borderId="1" xfId="1" applyFont="1" applyBorder="1" applyAlignment="1" applyProtection="1">
      <alignment horizontal="right" vertical="center" wrapText="1"/>
      <protection hidden="1"/>
    </xf>
    <xf numFmtId="43" fontId="2" fillId="0" borderId="1" xfId="1" applyFont="1" applyFill="1" applyBorder="1" applyAlignment="1" applyProtection="1">
      <alignment horizontal="right" vertical="center" wrapText="1"/>
      <protection hidden="1"/>
    </xf>
    <xf numFmtId="0" fontId="2" fillId="0" borderId="1" xfId="0" applyFont="1" applyFill="1" applyBorder="1" applyAlignment="1" applyProtection="1">
      <alignment vertical="top" wrapText="1"/>
      <protection hidden="1"/>
    </xf>
    <xf numFmtId="0" fontId="2" fillId="0" borderId="1" xfId="0" applyFont="1" applyFill="1" applyBorder="1" applyAlignment="1" applyProtection="1">
      <alignment horizontal="right" vertical="top" wrapText="1"/>
      <protection hidden="1"/>
    </xf>
    <xf numFmtId="0" fontId="2" fillId="0" borderId="1" xfId="0" applyFont="1" applyFill="1" applyBorder="1" applyAlignment="1" applyProtection="1">
      <alignment horizontal="center" vertical="top" wrapText="1"/>
      <protection hidden="1"/>
    </xf>
    <xf numFmtId="0" fontId="3" fillId="0" borderId="1" xfId="0" applyFont="1" applyFill="1" applyBorder="1" applyAlignment="1" applyProtection="1">
      <alignment vertical="top" wrapText="1"/>
      <protection hidden="1"/>
    </xf>
    <xf numFmtId="0" fontId="4" fillId="0" borderId="1" xfId="0" applyFont="1" applyFill="1" applyBorder="1" applyAlignment="1" applyProtection="1">
      <alignment vertical="top" wrapText="1"/>
      <protection hidden="1"/>
    </xf>
    <xf numFmtId="0" fontId="5" fillId="0" borderId="1" xfId="0" applyFont="1" applyFill="1" applyBorder="1" applyAlignment="1" applyProtection="1">
      <alignment horizontal="right" vertical="top" wrapText="1"/>
      <protection hidden="1"/>
    </xf>
    <xf numFmtId="0" fontId="5" fillId="0" borderId="1" xfId="0" applyFont="1" applyFill="1" applyBorder="1" applyAlignment="1" applyProtection="1">
      <alignment vertical="top" wrapText="1"/>
      <protection hidden="1"/>
    </xf>
    <xf numFmtId="43" fontId="5" fillId="0" borderId="1" xfId="1" applyFont="1" applyFill="1" applyBorder="1" applyAlignment="1" applyProtection="1">
      <alignment horizontal="right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2" fillId="3" borderId="1" xfId="0" applyFont="1" applyFill="1" applyBorder="1" applyAlignment="1" applyProtection="1">
      <alignment horizontal="center" vertical="top" wrapText="1"/>
      <protection hidden="1"/>
    </xf>
    <xf numFmtId="0" fontId="2" fillId="3" borderId="1" xfId="0" applyNumberFormat="1" applyFont="1" applyFill="1" applyBorder="1" applyAlignment="1" applyProtection="1">
      <alignment horizontal="center" vertical="top" wrapText="1"/>
      <protection hidden="1"/>
    </xf>
    <xf numFmtId="0" fontId="2" fillId="0" borderId="17" xfId="0" applyFont="1" applyFill="1" applyBorder="1" applyAlignment="1" applyProtection="1">
      <alignment horizontal="right" vertical="top" wrapText="1"/>
      <protection hidden="1"/>
    </xf>
    <xf numFmtId="43" fontId="6" fillId="0" borderId="1" xfId="1" applyFont="1" applyFill="1" applyBorder="1" applyAlignment="1" applyProtection="1">
      <alignment horizontal="right" vertical="center" wrapText="1"/>
      <protection hidden="1"/>
    </xf>
    <xf numFmtId="0" fontId="2" fillId="0" borderId="1" xfId="0" applyFont="1" applyBorder="1" applyAlignment="1" applyProtection="1">
      <alignment horizontal="center" vertical="top" wrapText="1"/>
      <protection hidden="1"/>
    </xf>
    <xf numFmtId="0" fontId="2" fillId="0" borderId="1" xfId="0" applyNumberFormat="1" applyFont="1" applyBorder="1" applyAlignment="1" applyProtection="1">
      <alignment horizontal="center" vertical="top" wrapText="1"/>
      <protection hidden="1"/>
    </xf>
    <xf numFmtId="0" fontId="2" fillId="0" borderId="4" xfId="0" applyFont="1" applyFill="1" applyBorder="1" applyAlignment="1" applyProtection="1">
      <alignment vertical="top" wrapText="1"/>
      <protection hidden="1"/>
    </xf>
    <xf numFmtId="43" fontId="2" fillId="0" borderId="4" xfId="1" applyFont="1" applyFill="1" applyBorder="1" applyAlignment="1" applyProtection="1">
      <alignment horizontal="right" vertical="center" wrapText="1"/>
      <protection hidden="1"/>
    </xf>
    <xf numFmtId="0" fontId="3" fillId="0" borderId="4" xfId="0" applyFont="1" applyFill="1" applyBorder="1" applyAlignment="1" applyProtection="1">
      <alignment vertical="top" wrapText="1"/>
      <protection hidden="1"/>
    </xf>
    <xf numFmtId="0" fontId="3" fillId="0" borderId="4" xfId="0" applyFont="1" applyFill="1" applyBorder="1" applyAlignment="1" applyProtection="1">
      <alignment horizontal="right" vertical="top" wrapText="1"/>
      <protection hidden="1"/>
    </xf>
    <xf numFmtId="0" fontId="2" fillId="0" borderId="4" xfId="0" applyFont="1" applyFill="1" applyBorder="1" applyAlignment="1" applyProtection="1">
      <alignment horizontal="center" vertical="top" wrapText="1"/>
      <protection hidden="1"/>
    </xf>
    <xf numFmtId="43" fontId="6" fillId="0" borderId="4" xfId="1" applyFont="1" applyFill="1" applyBorder="1" applyAlignment="1" applyProtection="1">
      <alignment horizontal="right" vertical="center" wrapText="1"/>
      <protection hidden="1"/>
    </xf>
    <xf numFmtId="43" fontId="6" fillId="0" borderId="1" xfId="1" applyFont="1" applyBorder="1" applyAlignment="1" applyProtection="1">
      <alignment horizontal="right" vertical="center" wrapText="1"/>
      <protection hidden="1"/>
    </xf>
    <xf numFmtId="0" fontId="2" fillId="3" borderId="1" xfId="0" applyFont="1" applyFill="1" applyBorder="1" applyAlignment="1" applyProtection="1">
      <alignment vertical="top" wrapText="1"/>
      <protection hidden="1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7" tint="0.79998168889431442"/>
  </sheetPr>
  <dimension ref="A1:J28"/>
  <sheetViews>
    <sheetView showGridLines="0" showRowColHeaders="0" tabSelected="1" workbookViewId="0">
      <selection activeCell="I27" sqref="I27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8" t="s">
        <v>27</v>
      </c>
      <c r="C1" s="59"/>
      <c r="D1" s="60"/>
      <c r="E1" t="s">
        <v>21</v>
      </c>
      <c r="F1" s="21"/>
      <c r="I1" t="s">
        <v>1</v>
      </c>
      <c r="J1" s="20">
        <v>45323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x14ac:dyDescent="0.25">
      <c r="A4" s="3" t="s">
        <v>10</v>
      </c>
      <c r="B4" s="4" t="s">
        <v>11</v>
      </c>
      <c r="C4" s="50">
        <v>279</v>
      </c>
      <c r="D4" s="52" t="s">
        <v>36</v>
      </c>
      <c r="E4" s="53">
        <v>110</v>
      </c>
      <c r="F4" s="51">
        <v>49.51</v>
      </c>
      <c r="G4" s="51">
        <v>192.99</v>
      </c>
      <c r="H4" s="51">
        <v>6.93</v>
      </c>
      <c r="I4" s="51">
        <v>7.47</v>
      </c>
      <c r="J4" s="51">
        <v>11.07</v>
      </c>
    </row>
    <row r="5" spans="1:10" x14ac:dyDescent="0.25">
      <c r="A5" s="6"/>
      <c r="B5" s="1" t="s">
        <v>26</v>
      </c>
      <c r="C5" s="46">
        <v>376</v>
      </c>
      <c r="D5" s="35" t="s">
        <v>28</v>
      </c>
      <c r="E5" s="36">
        <v>215</v>
      </c>
      <c r="F5" s="34">
        <v>3</v>
      </c>
      <c r="G5" s="34">
        <v>40</v>
      </c>
      <c r="H5" s="34">
        <v>0.53</v>
      </c>
      <c r="I5" s="34"/>
      <c r="J5" s="34">
        <v>9.4700000000000006</v>
      </c>
    </row>
    <row r="6" spans="1:10" x14ac:dyDescent="0.25">
      <c r="A6" s="6"/>
      <c r="B6" s="1" t="s">
        <v>22</v>
      </c>
      <c r="C6" s="36"/>
      <c r="D6" s="35" t="s">
        <v>29</v>
      </c>
      <c r="E6" s="36">
        <v>25</v>
      </c>
      <c r="F6" s="34">
        <v>2.65</v>
      </c>
      <c r="G6" s="34">
        <v>57.48</v>
      </c>
      <c r="H6" s="34">
        <v>1.4</v>
      </c>
      <c r="I6" s="34">
        <v>0.27500000000000002</v>
      </c>
      <c r="J6" s="34">
        <v>12.35</v>
      </c>
    </row>
    <row r="7" spans="1:10" x14ac:dyDescent="0.25">
      <c r="A7" s="6"/>
      <c r="B7" s="1" t="s">
        <v>18</v>
      </c>
      <c r="C7" s="40">
        <v>304</v>
      </c>
      <c r="D7" s="41" t="s">
        <v>37</v>
      </c>
      <c r="E7" s="40">
        <v>150</v>
      </c>
      <c r="F7" s="42">
        <v>18.84</v>
      </c>
      <c r="G7" s="42">
        <v>210.11</v>
      </c>
      <c r="H7" s="42">
        <v>3.67</v>
      </c>
      <c r="I7" s="42">
        <v>5.42</v>
      </c>
      <c r="J7" s="42">
        <v>36.67</v>
      </c>
    </row>
    <row r="8" spans="1:10" x14ac:dyDescent="0.25">
      <c r="A8" s="6"/>
      <c r="B8" s="25"/>
      <c r="C8" s="36"/>
      <c r="D8" s="35"/>
      <c r="E8" s="35"/>
      <c r="F8" s="34"/>
      <c r="G8" s="34"/>
      <c r="H8" s="34"/>
      <c r="I8" s="34"/>
      <c r="J8" s="34"/>
    </row>
    <row r="9" spans="1:10" x14ac:dyDescent="0.25">
      <c r="A9" s="6"/>
      <c r="B9" s="25"/>
      <c r="C9" s="36"/>
      <c r="D9" s="38"/>
      <c r="E9" s="36"/>
      <c r="F9" s="34"/>
      <c r="G9" s="34"/>
      <c r="H9" s="34"/>
      <c r="I9" s="34"/>
      <c r="J9" s="34"/>
    </row>
    <row r="10" spans="1:10" x14ac:dyDescent="0.25">
      <c r="A10" s="6"/>
      <c r="B10" s="25"/>
      <c r="C10" s="25"/>
      <c r="D10" s="32"/>
      <c r="E10" s="26"/>
      <c r="F10" s="27"/>
      <c r="G10" s="26"/>
      <c r="H10" s="26"/>
      <c r="I10" s="26"/>
      <c r="J10" s="28"/>
    </row>
    <row r="11" spans="1:10" ht="15.75" thickBot="1" x14ac:dyDescent="0.3">
      <c r="A11" s="7"/>
      <c r="B11" s="8"/>
      <c r="C11" s="8"/>
      <c r="D11" s="31"/>
      <c r="E11" s="18">
        <f>SUM(E4:E8)</f>
        <v>500</v>
      </c>
      <c r="F11" s="24">
        <f>SUM(F4:F10)</f>
        <v>74</v>
      </c>
      <c r="G11" s="24">
        <f t="shared" ref="G11:J11" si="0">SUM(G4:G10)</f>
        <v>500.58000000000004</v>
      </c>
      <c r="H11" s="24">
        <f t="shared" si="0"/>
        <v>12.53</v>
      </c>
      <c r="I11" s="24">
        <f t="shared" si="0"/>
        <v>13.164999999999999</v>
      </c>
      <c r="J11" s="24">
        <f t="shared" si="0"/>
        <v>69.56</v>
      </c>
    </row>
    <row r="12" spans="1:10" x14ac:dyDescent="0.25">
      <c r="A12" s="3" t="s">
        <v>12</v>
      </c>
      <c r="B12" s="10" t="s">
        <v>19</v>
      </c>
      <c r="C12" s="5"/>
      <c r="D12" s="29"/>
      <c r="E12" s="14"/>
      <c r="F12" s="22"/>
      <c r="G12" s="14"/>
      <c r="H12" s="14"/>
      <c r="I12" s="14"/>
      <c r="J12" s="15"/>
    </row>
    <row r="13" spans="1:10" x14ac:dyDescent="0.25">
      <c r="A13" s="6"/>
      <c r="B13" s="2"/>
      <c r="C13" s="2"/>
      <c r="D13" s="30"/>
      <c r="E13" s="16"/>
      <c r="F13" s="23"/>
      <c r="G13" s="16"/>
      <c r="H13" s="16"/>
      <c r="I13" s="16"/>
      <c r="J13" s="17"/>
    </row>
    <row r="14" spans="1:10" ht="15.75" thickBot="1" x14ac:dyDescent="0.3">
      <c r="A14" s="7"/>
      <c r="B14" s="8"/>
      <c r="C14" s="8"/>
      <c r="D14" s="31"/>
      <c r="E14" s="18"/>
      <c r="F14" s="24"/>
      <c r="G14" s="18"/>
      <c r="H14" s="18"/>
      <c r="I14" s="18"/>
      <c r="J14" s="19"/>
    </row>
    <row r="15" spans="1:10" x14ac:dyDescent="0.25">
      <c r="A15" s="6" t="s">
        <v>13</v>
      </c>
      <c r="B15" s="9" t="s">
        <v>14</v>
      </c>
      <c r="C15" s="54">
        <v>54</v>
      </c>
      <c r="D15" s="52" t="s">
        <v>32</v>
      </c>
      <c r="E15" s="54">
        <v>60</v>
      </c>
      <c r="F15" s="51">
        <v>3.99</v>
      </c>
      <c r="G15" s="55">
        <v>50.05</v>
      </c>
      <c r="H15" s="51">
        <v>4.99</v>
      </c>
      <c r="I15" s="51">
        <v>2.58</v>
      </c>
      <c r="J15" s="51">
        <v>6.0549999999999997</v>
      </c>
    </row>
    <row r="16" spans="1:10" x14ac:dyDescent="0.25">
      <c r="A16" s="6"/>
      <c r="B16" s="1" t="s">
        <v>15</v>
      </c>
      <c r="C16" s="44">
        <v>82</v>
      </c>
      <c r="D16" s="57" t="s">
        <v>31</v>
      </c>
      <c r="E16" s="45">
        <v>260</v>
      </c>
      <c r="F16" s="56">
        <v>24.84</v>
      </c>
      <c r="G16" s="56">
        <f>(415/4)+5+30</f>
        <v>138.75</v>
      </c>
      <c r="H16" s="33">
        <v>23.82</v>
      </c>
      <c r="I16" s="33">
        <f>(19.68/4)+0.2</f>
        <v>5.12</v>
      </c>
      <c r="J16" s="33">
        <f>43.73/4</f>
        <v>10.932499999999999</v>
      </c>
    </row>
    <row r="17" spans="1:10" x14ac:dyDescent="0.25">
      <c r="A17" s="6"/>
      <c r="B17" s="1" t="s">
        <v>16</v>
      </c>
      <c r="C17" s="37">
        <v>255</v>
      </c>
      <c r="D17" s="35" t="s">
        <v>33</v>
      </c>
      <c r="E17" s="37">
        <v>100</v>
      </c>
      <c r="F17" s="47">
        <v>26.23</v>
      </c>
      <c r="G17" s="47">
        <v>219.4</v>
      </c>
      <c r="H17" s="34"/>
      <c r="I17" s="34">
        <v>10.199999999999999</v>
      </c>
      <c r="J17" s="34">
        <v>9.4</v>
      </c>
    </row>
    <row r="18" spans="1:10" x14ac:dyDescent="0.25">
      <c r="A18" s="6"/>
      <c r="B18" s="1" t="s">
        <v>17</v>
      </c>
      <c r="C18" s="48">
        <v>312</v>
      </c>
      <c r="D18" s="35" t="s">
        <v>30</v>
      </c>
      <c r="E18" s="49">
        <v>150</v>
      </c>
      <c r="F18" s="56">
        <v>13.82</v>
      </c>
      <c r="G18" s="56">
        <f>915/100*15</f>
        <v>137.25</v>
      </c>
      <c r="H18" s="33">
        <v>16.93</v>
      </c>
      <c r="I18" s="33">
        <f>32.01/100/15</f>
        <v>2.1340000000000001E-2</v>
      </c>
      <c r="J18" s="33">
        <f>136.26/100*15</f>
        <v>20.438999999999997</v>
      </c>
    </row>
    <row r="19" spans="1:10" x14ac:dyDescent="0.25">
      <c r="A19" s="6"/>
      <c r="B19" s="1" t="s">
        <v>18</v>
      </c>
      <c r="C19" s="37">
        <v>376</v>
      </c>
      <c r="D19" s="35" t="s">
        <v>28</v>
      </c>
      <c r="E19" s="37">
        <v>200</v>
      </c>
      <c r="F19" s="34">
        <v>3</v>
      </c>
      <c r="G19" s="47">
        <v>40</v>
      </c>
      <c r="H19" s="34">
        <v>2.4500000000000002</v>
      </c>
      <c r="I19" s="34"/>
      <c r="J19" s="34">
        <v>9.4700000000000006</v>
      </c>
    </row>
    <row r="20" spans="1:10" x14ac:dyDescent="0.25">
      <c r="A20" s="6"/>
      <c r="B20" s="1" t="s">
        <v>23</v>
      </c>
      <c r="C20" s="39"/>
      <c r="D20" s="35" t="s">
        <v>29</v>
      </c>
      <c r="E20" s="37">
        <v>50</v>
      </c>
      <c r="F20" s="34">
        <v>5.3</v>
      </c>
      <c r="G20" s="47">
        <v>91.96</v>
      </c>
      <c r="H20" s="34">
        <v>4</v>
      </c>
      <c r="I20" s="34">
        <v>0.88</v>
      </c>
      <c r="J20" s="34">
        <v>19.760000000000002</v>
      </c>
    </row>
    <row r="21" spans="1:10" x14ac:dyDescent="0.25">
      <c r="A21" s="6"/>
      <c r="B21" s="1" t="s">
        <v>20</v>
      </c>
      <c r="C21" s="37"/>
      <c r="D21" s="35"/>
      <c r="E21" s="43"/>
      <c r="F21" s="33"/>
      <c r="G21" s="34"/>
      <c r="H21" s="34"/>
      <c r="I21" s="34"/>
      <c r="J21" s="34"/>
    </row>
    <row r="22" spans="1:10" x14ac:dyDescent="0.25">
      <c r="A22" s="6"/>
      <c r="B22" s="25"/>
      <c r="C22" s="25"/>
      <c r="D22" s="32"/>
      <c r="E22" s="26"/>
      <c r="F22" s="27"/>
      <c r="G22" s="26"/>
      <c r="H22" s="26"/>
      <c r="I22" s="26"/>
      <c r="J22" s="28"/>
    </row>
    <row r="23" spans="1:10" ht="15.75" thickBot="1" x14ac:dyDescent="0.3">
      <c r="A23" s="7"/>
      <c r="B23" s="8"/>
      <c r="C23" s="8"/>
      <c r="D23" s="31"/>
      <c r="E23" s="18">
        <f>SUM(E15:E22)</f>
        <v>820</v>
      </c>
      <c r="F23" s="24">
        <f>SUM(F15:F22)</f>
        <v>77.179999999999993</v>
      </c>
      <c r="G23" s="24">
        <f t="shared" ref="G23:J23" si="1">SUM(G15:G22)</f>
        <v>677.41000000000008</v>
      </c>
      <c r="H23" s="24">
        <f t="shared" si="1"/>
        <v>52.190000000000005</v>
      </c>
      <c r="I23" s="24">
        <f t="shared" si="1"/>
        <v>18.801339999999996</v>
      </c>
      <c r="J23" s="24">
        <f t="shared" si="1"/>
        <v>76.0565</v>
      </c>
    </row>
    <row r="25" spans="1:10" x14ac:dyDescent="0.25">
      <c r="A25" t="s">
        <v>34</v>
      </c>
    </row>
    <row r="28" spans="1:10" x14ac:dyDescent="0.25">
      <c r="A28" t="s">
        <v>35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2023-11-30T14:35:21Z</cp:lastPrinted>
  <dcterms:created xsi:type="dcterms:W3CDTF">2015-06-05T18:19:34Z</dcterms:created>
  <dcterms:modified xsi:type="dcterms:W3CDTF">2024-01-30T08:20:06Z</dcterms:modified>
</cp:coreProperties>
</file>