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0-24 марта\"/>
    </mc:Choice>
  </mc:AlternateContent>
  <bookViews>
    <workbookView xWindow="0" yWindow="0" windowWidth="20490" windowHeight="7755"/>
  </bookViews>
  <sheets>
    <sheet name="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C23" i="1" s="1"/>
  <c r="G23" i="1"/>
  <c r="H23" i="1"/>
  <c r="I23" i="1"/>
  <c r="J23" i="1"/>
</calcChain>
</file>

<file path=xl/sharedStrings.xml><?xml version="1.0" encoding="utf-8"?>
<sst xmlns="http://schemas.openxmlformats.org/spreadsheetml/2006/main" count="44" uniqueCount="42">
  <si>
    <t>Начальник лагеря:                                                                                      Н.Н. Аксеновская</t>
  </si>
  <si>
    <t>Индивидуальный предприниматель:                                                                                           Г.В. Глаголева</t>
  </si>
  <si>
    <t>Итого: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</si>
  <si>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</si>
  <si>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</si>
  <si>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</si>
  <si>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</si>
  <si>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</si>
  <si>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</si>
  <si>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</si>
  <si>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</si>
  <si>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</si>
  <si>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</si>
  <si>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</si>
  <si>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</si>
  <si>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</si>
  <si>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</si>
  <si>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</si>
  <si>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</si>
  <si>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Макароны отварные</t>
  </si>
  <si>
    <t>гор.блюдо</t>
  </si>
  <si>
    <t>Апельсин</t>
  </si>
  <si>
    <t>хлеб</t>
  </si>
  <si>
    <t>Кофейный напиток</t>
  </si>
  <si>
    <t>напиток</t>
  </si>
  <si>
    <t>Котлета рубленная из птицы</t>
  </si>
  <si>
    <t>блюдо 2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</si>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</sst>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B4" sqref="B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41</v>
      </c>
      <c r="B1" s="48" t="s">
        <v>40</v>
      </c>
      <c r="C1" s="47"/>
      <c r="D1" s="46"/>
      <c r="E1" t="s">
        <v>39</v>
      </c>
      <c r="F1" s="45"/>
      <c r="I1" t="s">
        <v>38</v>
      </c>
      <c r="J1" s="44">
        <v>45006</v>
      </c>
    </row>
    <row r="2" spans="1:10" ht="7.5" customHeight="1" thickBot="1" x14ac:dyDescent="0.3"/>
    <row r="3" spans="1:10" ht="15.75" thickBot="1" x14ac:dyDescent="0.3">
      <c r="A3" s="43" t="s">
        <v>37</v>
      </c>
      <c r="B3" s="42" t="s">
        <v>36</v>
      </c>
      <c r="C3" s="42" t="s">
        <v>35</v>
      </c>
      <c r="D3" s="42" t="s">
        <v>34</v>
      </c>
      <c r="E3" s="42" t="s">
        <v>33</v>
      </c>
      <c r="F3" s="42" t="s">
        <v>32</v>
      </c>
      <c r="G3" s="42" t="s">
        <v>31</v>
      </c>
      <c r="H3" s="42" t="s">
        <v>30</v>
      </c>
      <c r="I3" s="42" t="s">
        <v>29</v>
      </c>
      <c r="J3" s="41" t="s">
        <v>28</v>
      </c>
    </row>
    <row r="4" spans="1:10" x14ac:dyDescent="0.25">
      <c r="A4" s="39" t="s">
        <v>27</v>
      </c>
      <c r="B4" s="40" t="s">
        <v>26</v>
      </c>
      <c r="C4" s="20">
        <v>294</v>
      </c>
      <c r="D4" s="20" t="s">
        <v>25</v>
      </c>
      <c r="E4" s="25">
        <v>100</v>
      </c>
      <c r="F4" s="18">
        <v>32.68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24</v>
      </c>
      <c r="C5" s="19">
        <v>379</v>
      </c>
      <c r="D5" s="20" t="s">
        <v>23</v>
      </c>
      <c r="E5" s="19">
        <v>200</v>
      </c>
      <c r="F5" s="18">
        <v>17.43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22</v>
      </c>
      <c r="C6" s="19"/>
      <c r="D6" s="20" t="s">
        <v>4</v>
      </c>
      <c r="E6" s="19">
        <v>25</v>
      </c>
      <c r="F6" s="18">
        <v>2.52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7</v>
      </c>
      <c r="C7" s="19">
        <v>338</v>
      </c>
      <c r="D7" s="20" t="s">
        <v>21</v>
      </c>
      <c r="E7" s="24">
        <v>100</v>
      </c>
      <c r="F7" s="18">
        <v>21.6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 t="s">
        <v>20</v>
      </c>
      <c r="C8" s="19">
        <v>309</v>
      </c>
      <c r="D8" s="20" t="s">
        <v>19</v>
      </c>
      <c r="E8" s="19">
        <v>180</v>
      </c>
      <c r="F8" s="18">
        <v>10.02</v>
      </c>
      <c r="G8" s="18">
        <v>242.28</v>
      </c>
      <c r="H8" s="18">
        <v>6.12</v>
      </c>
      <c r="I8" s="18">
        <v>9</v>
      </c>
      <c r="J8" s="18">
        <v>34.200000000000003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605</v>
      </c>
      <c r="F11" s="1">
        <f>SUM(F4:F10)</f>
        <v>84.25</v>
      </c>
      <c r="G11" s="1">
        <f>SUM(G4:G10)</f>
        <v>693.93999999999994</v>
      </c>
      <c r="H11" s="1">
        <f>SUM(H4:H10)</f>
        <v>21.37</v>
      </c>
      <c r="I11" s="1">
        <f>SUM(I4:I10)</f>
        <v>22.17</v>
      </c>
      <c r="J11" s="1">
        <f>SUM(J4:J10)</f>
        <v>102.2</v>
      </c>
    </row>
    <row r="12" spans="1:10" x14ac:dyDescent="0.25">
      <c r="A12" s="39" t="s">
        <v>18</v>
      </c>
      <c r="B12" s="38" t="s">
        <v>17</v>
      </c>
      <c r="C12" s="37"/>
      <c r="D12" s="36"/>
      <c r="E12" s="34"/>
      <c r="F12" s="35"/>
      <c r="G12" s="34"/>
      <c r="H12" s="34"/>
      <c r="I12" s="34"/>
      <c r="J12" s="33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2"/>
    </row>
    <row r="15" spans="1:10" x14ac:dyDescent="0.25">
      <c r="A15" s="11" t="s">
        <v>16</v>
      </c>
      <c r="B15" s="31" t="s">
        <v>15</v>
      </c>
      <c r="C15" s="30">
        <v>67</v>
      </c>
      <c r="D15" s="29" t="s">
        <v>14</v>
      </c>
      <c r="E15" s="28">
        <v>100</v>
      </c>
      <c r="F15" s="27">
        <v>9.7200000000000006</v>
      </c>
      <c r="G15" s="27">
        <v>82.06</v>
      </c>
      <c r="H15" s="27">
        <v>0.84</v>
      </c>
      <c r="I15" s="27">
        <v>6.02</v>
      </c>
      <c r="J15" s="27">
        <v>4.37</v>
      </c>
    </row>
    <row r="16" spans="1:10" ht="25.5" x14ac:dyDescent="0.25">
      <c r="A16" s="11"/>
      <c r="B16" s="17" t="s">
        <v>13</v>
      </c>
      <c r="C16" s="22">
        <v>82</v>
      </c>
      <c r="D16" s="20" t="s">
        <v>12</v>
      </c>
      <c r="E16" s="24">
        <v>260</v>
      </c>
      <c r="F16" s="18">
        <v>28.86</v>
      </c>
      <c r="G16" s="23">
        <v>214.96</v>
      </c>
      <c r="H16" s="23">
        <v>2.2879999999999998</v>
      </c>
      <c r="I16" s="23">
        <v>6.13</v>
      </c>
      <c r="J16" s="23">
        <v>14.69</v>
      </c>
    </row>
    <row r="17" spans="1:10" x14ac:dyDescent="0.25">
      <c r="A17" s="11"/>
      <c r="B17" s="17" t="s">
        <v>11</v>
      </c>
      <c r="C17" s="22">
        <v>229</v>
      </c>
      <c r="D17" s="26" t="s">
        <v>10</v>
      </c>
      <c r="E17" s="25">
        <v>100</v>
      </c>
      <c r="F17" s="18">
        <v>30.94</v>
      </c>
      <c r="G17" s="18">
        <v>262.08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9</v>
      </c>
      <c r="C18" s="22">
        <v>312</v>
      </c>
      <c r="D18" s="20" t="s">
        <v>8</v>
      </c>
      <c r="E18" s="24">
        <v>180</v>
      </c>
      <c r="F18" s="18">
        <v>18.190000000000001</v>
      </c>
      <c r="G18" s="23">
        <v>160.79</v>
      </c>
      <c r="H18" s="23">
        <v>3.7</v>
      </c>
      <c r="I18" s="23">
        <v>2.8</v>
      </c>
      <c r="J18" s="23">
        <v>22.96</v>
      </c>
    </row>
    <row r="19" spans="1:10" x14ac:dyDescent="0.25">
      <c r="A19" s="11"/>
      <c r="B19" s="17" t="s">
        <v>7</v>
      </c>
      <c r="C19" s="22">
        <v>376</v>
      </c>
      <c r="D19" s="20" t="s">
        <v>6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5</v>
      </c>
      <c r="C20" s="21"/>
      <c r="D20" s="20" t="s">
        <v>4</v>
      </c>
      <c r="E20" s="19">
        <v>50</v>
      </c>
      <c r="F20" s="18">
        <v>5.04</v>
      </c>
      <c r="G20" s="18">
        <v>92.2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3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 t="s">
        <v>2</v>
      </c>
      <c r="C23" s="1">
        <f>F11+F23</f>
        <v>180</v>
      </c>
      <c r="D23" s="3"/>
      <c r="E23" s="2">
        <f>SUM(E15:E22)</f>
        <v>890</v>
      </c>
      <c r="F23" s="1">
        <f>SUM(F15:F22)</f>
        <v>95.75</v>
      </c>
      <c r="G23" s="1">
        <f>SUM(G15:G22)</f>
        <v>852.08999999999992</v>
      </c>
      <c r="H23" s="1">
        <f>SUM(H15:H22)</f>
        <v>19.347999999999999</v>
      </c>
      <c r="I23" s="1">
        <f>SUM(I15:I22)</f>
        <v>20.34</v>
      </c>
      <c r="J23" s="1">
        <f>SUM(J15:J22)</f>
        <v>75.05</v>
      </c>
    </row>
    <row r="25" spans="1:10" x14ac:dyDescent="0.25">
      <c r="B25" t="s">
        <v>1</v>
      </c>
    </row>
    <row r="29" spans="1:10" x14ac:dyDescent="0.25">
      <c r="B29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2023-03-19T14:19:21Z</dcterms:created>
  <dcterms:modified xsi:type="dcterms:W3CDTF">2023-03-19T14:20:03Z</dcterms:modified>
</cp:coreProperties>
</file>