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февраля\"/>
    </mc:Choice>
  </mc:AlternateContent>
  <bookViews>
    <workbookView xWindow="0" yWindow="0" windowWidth="20490" windowHeight="7755"/>
  </bookViews>
  <sheets>
    <sheet name="1 (4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H18" i="1"/>
  <c r="H23" i="1" s="1"/>
  <c r="I18" i="1"/>
  <c r="J18" i="1"/>
  <c r="J23" i="1" s="1"/>
  <c r="F23" i="1"/>
  <c r="G23" i="1"/>
  <c r="I23" i="1"/>
</calcChain>
</file>

<file path=xl/sharedStrings.xml><?xml version="1.0" encoding="utf-8"?>
<sst xmlns="http://schemas.openxmlformats.org/spreadsheetml/2006/main" count="40" uniqueCount="39">
  <si>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</si>
  <si>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</si>
  <si>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</si>
  <si>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</si>
  <si>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</si>
  <si>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</si>
  <si>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</si>
  <si>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50/50</t>
  </si>
  <si>
    <t>Котлета рыбная</t>
  </si>
  <si>
    <t>2 блюдо</t>
  </si>
  <si>
    <t xml:space="preserve">Суп крестьянский с крупой (перловой) </t>
  </si>
  <si>
    <t>1 блюдо</t>
  </si>
  <si>
    <t>Салат из свеклы с яблоками</t>
  </si>
  <si>
    <t>закуска</t>
  </si>
  <si>
    <t>Обед</t>
  </si>
  <si>
    <t>фрукты</t>
  </si>
  <si>
    <t>Завтрак 2</t>
  </si>
  <si>
    <t>Яблоко свежее</t>
  </si>
  <si>
    <t>хлеб</t>
  </si>
  <si>
    <t>Чай с лимоном</t>
  </si>
  <si>
    <t>напиток</t>
  </si>
  <si>
    <t>150/15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</si>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</sst>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6" sqref="D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8" t="s">
        <v>37</v>
      </c>
      <c r="C1" s="47"/>
      <c r="D1" s="46"/>
      <c r="E1" t="s">
        <v>36</v>
      </c>
      <c r="F1" s="45"/>
      <c r="I1" t="s">
        <v>35</v>
      </c>
      <c r="J1" s="44">
        <v>44966</v>
      </c>
    </row>
    <row r="2" spans="1:10" ht="7.5" customHeight="1" thickBot="1" x14ac:dyDescent="0.3"/>
    <row r="3" spans="1:10" ht="15.75" thickBot="1" x14ac:dyDescent="0.3">
      <c r="A3" s="43" t="s">
        <v>34</v>
      </c>
      <c r="B3" s="42" t="s">
        <v>33</v>
      </c>
      <c r="C3" s="42" t="s">
        <v>32</v>
      </c>
      <c r="D3" s="42" t="s">
        <v>31</v>
      </c>
      <c r="E3" s="42" t="s">
        <v>30</v>
      </c>
      <c r="F3" s="42" t="s">
        <v>29</v>
      </c>
      <c r="G3" s="42" t="s">
        <v>28</v>
      </c>
      <c r="H3" s="42" t="s">
        <v>27</v>
      </c>
      <c r="I3" s="42" t="s">
        <v>26</v>
      </c>
      <c r="J3" s="41" t="s">
        <v>25</v>
      </c>
    </row>
    <row r="4" spans="1:10" x14ac:dyDescent="0.25">
      <c r="A4" s="35" t="s">
        <v>24</v>
      </c>
      <c r="B4" s="40" t="s">
        <v>23</v>
      </c>
      <c r="C4" s="37">
        <v>224</v>
      </c>
      <c r="D4" s="20" t="s">
        <v>22</v>
      </c>
      <c r="E4" s="39" t="s">
        <v>21</v>
      </c>
      <c r="F4" s="23">
        <v>55.36</v>
      </c>
      <c r="G4" s="23">
        <v>17.760000000000002</v>
      </c>
      <c r="H4" s="23">
        <v>16.29</v>
      </c>
      <c r="I4" s="23">
        <v>37.72</v>
      </c>
      <c r="J4" s="23">
        <v>369.65</v>
      </c>
    </row>
    <row r="5" spans="1:10" x14ac:dyDescent="0.25">
      <c r="A5" s="11"/>
      <c r="B5" s="17" t="s">
        <v>20</v>
      </c>
      <c r="C5" s="37">
        <v>377</v>
      </c>
      <c r="D5" s="20" t="s">
        <v>19</v>
      </c>
      <c r="E5" s="19">
        <v>200</v>
      </c>
      <c r="F5" s="18">
        <v>4.24</v>
      </c>
      <c r="G5" s="18">
        <v>0.53</v>
      </c>
      <c r="H5" s="18"/>
      <c r="I5" s="18">
        <v>9.8699999999999992</v>
      </c>
      <c r="J5" s="18">
        <v>41.6</v>
      </c>
    </row>
    <row r="6" spans="1:10" x14ac:dyDescent="0.25">
      <c r="A6" s="11"/>
      <c r="B6" s="17" t="s">
        <v>18</v>
      </c>
      <c r="C6" s="19">
        <v>338</v>
      </c>
      <c r="D6" s="20" t="s">
        <v>17</v>
      </c>
      <c r="E6" s="38">
        <v>100</v>
      </c>
      <c r="F6" s="18">
        <v>14.4</v>
      </c>
      <c r="G6" s="18">
        <v>0.4</v>
      </c>
      <c r="H6" s="18">
        <v>0.4</v>
      </c>
      <c r="I6" s="18">
        <v>9.8000000000000007</v>
      </c>
      <c r="J6" s="18">
        <v>47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18.690000000000001</v>
      </c>
      <c r="H11" s="1">
        <f>SUM(H4:H10)</f>
        <v>16.689999999999998</v>
      </c>
      <c r="I11" s="1">
        <f>SUM(I4:I10)</f>
        <v>57.39</v>
      </c>
      <c r="J11" s="1">
        <f>SUM(J4:J10)</f>
        <v>458.25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22">
        <v>54</v>
      </c>
      <c r="D15" s="26" t="s">
        <v>12</v>
      </c>
      <c r="E15" s="19">
        <v>50</v>
      </c>
      <c r="F15" s="18">
        <v>5.57</v>
      </c>
      <c r="G15" s="18">
        <v>4.99</v>
      </c>
      <c r="H15" s="18">
        <v>2.58</v>
      </c>
      <c r="I15" s="18">
        <v>6.0549999999999997</v>
      </c>
      <c r="J15" s="18">
        <v>50.05</v>
      </c>
    </row>
    <row r="16" spans="1:10" x14ac:dyDescent="0.25">
      <c r="A16" s="11"/>
      <c r="B16" s="17" t="s">
        <v>11</v>
      </c>
      <c r="C16" s="22">
        <v>98</v>
      </c>
      <c r="D16" s="20" t="s">
        <v>10</v>
      </c>
      <c r="E16" s="19">
        <v>250</v>
      </c>
      <c r="F16" s="18">
        <v>21.1</v>
      </c>
      <c r="G16" s="18">
        <v>17.440000000000001</v>
      </c>
      <c r="H16" s="18">
        <v>2.78</v>
      </c>
      <c r="I16" s="18">
        <v>14.58</v>
      </c>
      <c r="J16" s="18">
        <v>90.68</v>
      </c>
    </row>
    <row r="17" spans="1:10" x14ac:dyDescent="0.25">
      <c r="A17" s="11"/>
      <c r="B17" s="17" t="s">
        <v>9</v>
      </c>
      <c r="C17" s="22">
        <v>234</v>
      </c>
      <c r="D17" s="20" t="s">
        <v>8</v>
      </c>
      <c r="E17" s="19" t="s">
        <v>7</v>
      </c>
      <c r="F17" s="18">
        <v>25.17</v>
      </c>
      <c r="G17" s="18">
        <v>21.85</v>
      </c>
      <c r="H17" s="18">
        <v>3.5</v>
      </c>
      <c r="I17" s="18">
        <v>7.5</v>
      </c>
      <c r="J17" s="18">
        <v>104.3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15.12</v>
      </c>
      <c r="G18" s="23">
        <v>16.93</v>
      </c>
      <c r="H18" s="23">
        <f>32.01/100/15</f>
        <v>2.1340000000000001E-2</v>
      </c>
      <c r="I18" s="23">
        <f>136.26/100*15</f>
        <v>20.438999999999997</v>
      </c>
      <c r="J18" s="23">
        <f>915/100*15</f>
        <v>137.25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75.000000000000014</v>
      </c>
      <c r="G23" s="1">
        <f>SUM(G15:G22)</f>
        <v>67.66</v>
      </c>
      <c r="H23" s="1">
        <f>SUM(H15:H22)</f>
        <v>9.7613400000000006</v>
      </c>
      <c r="I23" s="1">
        <f>SUM(I15:I22)</f>
        <v>77.804000000000002</v>
      </c>
      <c r="J23" s="1">
        <f>SUM(J15:J22)</f>
        <v>514.24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2023-02-05T18:04:27Z</dcterms:created>
  <dcterms:modified xsi:type="dcterms:W3CDTF">2023-02-05T18:04:44Z</dcterms:modified>
</cp:coreProperties>
</file>