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6-10 февраля\"/>
    </mc:Choice>
  </mc:AlternateContent>
  <bookViews>
    <workbookView xWindow="0" yWindow="0" windowWidth="20490" windowHeight="7755"/>
  </bookViews>
  <sheets>
    <sheet name="1 (3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H16" i="1"/>
  <c r="H23" i="1" s="1"/>
  <c r="I16" i="1"/>
  <c r="J16" i="1"/>
  <c r="J23" i="1" s="1"/>
  <c r="F23" i="1"/>
  <c r="G23" i="1"/>
  <c r="I23" i="1"/>
</calcChain>
</file>

<file path=xl/sharedStrings.xml><?xml version="1.0" encoding="utf-8"?>
<sst xmlns="http://schemas.openxmlformats.org/spreadsheetml/2006/main" count="41" uniqueCount="37">
  <si>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</si>
  <si>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</si>
  <si>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</si>
  <si>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</si>
  <si>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</si>
  <si>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</si>
  <si>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</si>
  <si>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>50/50</t>
  </si>
  <si>
    <t>Печень, тушеная в соусе</t>
  </si>
  <si>
    <t>2 блюдо</t>
  </si>
  <si>
    <t xml:space="preserve">Борщ </t>
  </si>
  <si>
    <t>1 блюдо</t>
  </si>
  <si>
    <t>закуска</t>
  </si>
  <si>
    <t>Обед</t>
  </si>
  <si>
    <t>фрукты</t>
  </si>
  <si>
    <t>Завтрак 2</t>
  </si>
  <si>
    <t>Греча отварная</t>
  </si>
  <si>
    <t>Апельсин</t>
  </si>
  <si>
    <t>хлеб</t>
  </si>
  <si>
    <t>напиток</t>
  </si>
  <si>
    <t>Шницель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</si>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</sst>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32" sqref="D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2" t="s">
        <v>35</v>
      </c>
      <c r="C1" s="51"/>
      <c r="D1" s="50"/>
      <c r="E1" t="s">
        <v>34</v>
      </c>
      <c r="F1" s="49"/>
      <c r="I1" t="s">
        <v>33</v>
      </c>
      <c r="J1" s="48">
        <v>44965</v>
      </c>
    </row>
    <row r="2" spans="1:10" ht="7.5" customHeight="1" thickBot="1" x14ac:dyDescent="0.3"/>
    <row r="3" spans="1:10" ht="15.75" thickBot="1" x14ac:dyDescent="0.3">
      <c r="A3" s="47" t="s">
        <v>32</v>
      </c>
      <c r="B3" s="46" t="s">
        <v>31</v>
      </c>
      <c r="C3" s="46" t="s">
        <v>30</v>
      </c>
      <c r="D3" s="46" t="s">
        <v>29</v>
      </c>
      <c r="E3" s="46" t="s">
        <v>28</v>
      </c>
      <c r="F3" s="46" t="s">
        <v>27</v>
      </c>
      <c r="G3" s="46" t="s">
        <v>26</v>
      </c>
      <c r="H3" s="46" t="s">
        <v>25</v>
      </c>
      <c r="I3" s="46" t="s">
        <v>24</v>
      </c>
      <c r="J3" s="45" t="s">
        <v>23</v>
      </c>
    </row>
    <row r="4" spans="1:10" x14ac:dyDescent="0.25">
      <c r="A4" s="36" t="s">
        <v>22</v>
      </c>
      <c r="B4" s="44" t="s">
        <v>21</v>
      </c>
      <c r="C4" s="43">
        <v>294</v>
      </c>
      <c r="D4" s="43" t="s">
        <v>20</v>
      </c>
      <c r="E4" s="42" t="s">
        <v>7</v>
      </c>
      <c r="F4" s="41">
        <v>32.69</v>
      </c>
      <c r="G4" s="18">
        <v>8.4499999999999993</v>
      </c>
      <c r="H4" s="18">
        <v>9.85</v>
      </c>
      <c r="I4" s="18">
        <v>10.36</v>
      </c>
      <c r="J4" s="18">
        <v>164</v>
      </c>
    </row>
    <row r="5" spans="1:10" x14ac:dyDescent="0.25">
      <c r="A5" s="11"/>
      <c r="B5" s="17" t="s">
        <v>19</v>
      </c>
      <c r="C5" s="40">
        <v>376</v>
      </c>
      <c r="D5" s="39" t="s">
        <v>3</v>
      </c>
      <c r="E5" s="37">
        <v>200</v>
      </c>
      <c r="F5" s="18">
        <v>3</v>
      </c>
      <c r="G5" s="18">
        <v>7.0000000000000007E-2</v>
      </c>
      <c r="H5" s="18">
        <v>0.02</v>
      </c>
      <c r="I5" s="18">
        <v>15</v>
      </c>
      <c r="J5" s="18">
        <v>60</v>
      </c>
    </row>
    <row r="6" spans="1:10" x14ac:dyDescent="0.25">
      <c r="A6" s="11"/>
      <c r="B6" s="17" t="s">
        <v>18</v>
      </c>
      <c r="C6" s="20"/>
      <c r="D6" s="20" t="s">
        <v>1</v>
      </c>
      <c r="E6" s="37">
        <v>25</v>
      </c>
      <c r="F6" s="18">
        <v>2.52</v>
      </c>
      <c r="G6" s="18">
        <v>4</v>
      </c>
      <c r="H6" s="18">
        <v>0.88</v>
      </c>
      <c r="I6" s="18">
        <v>19.760000000000002</v>
      </c>
      <c r="J6" s="18">
        <v>91.96</v>
      </c>
    </row>
    <row r="7" spans="1:10" x14ac:dyDescent="0.25">
      <c r="A7" s="11"/>
      <c r="B7" s="17" t="s">
        <v>4</v>
      </c>
      <c r="C7" s="20">
        <v>338</v>
      </c>
      <c r="D7" s="20" t="s">
        <v>17</v>
      </c>
      <c r="E7" s="38">
        <v>100</v>
      </c>
      <c r="F7" s="18">
        <v>21.71</v>
      </c>
      <c r="G7" s="18">
        <v>0.4</v>
      </c>
      <c r="H7" s="18">
        <v>0.4</v>
      </c>
      <c r="I7" s="18">
        <v>9.8000000000000007</v>
      </c>
      <c r="J7" s="18">
        <v>47</v>
      </c>
    </row>
    <row r="8" spans="1:10" x14ac:dyDescent="0.25">
      <c r="A8" s="11"/>
      <c r="B8" s="10"/>
      <c r="C8" s="20">
        <v>302</v>
      </c>
      <c r="D8" s="20" t="s">
        <v>16</v>
      </c>
      <c r="E8" s="37">
        <v>150</v>
      </c>
      <c r="F8" s="18">
        <v>14.08</v>
      </c>
      <c r="G8" s="18">
        <v>17.46</v>
      </c>
      <c r="H8" s="18">
        <v>4.0999999999999996</v>
      </c>
      <c r="I8" s="18">
        <v>39.840000000000003</v>
      </c>
      <c r="J8" s="18">
        <v>231.86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30.380000000000003</v>
      </c>
      <c r="H11" s="1">
        <f>SUM(H4:H10)</f>
        <v>15.25</v>
      </c>
      <c r="I11" s="1">
        <f>SUM(I4:I10)</f>
        <v>94.76</v>
      </c>
      <c r="J11" s="1">
        <f>SUM(J4:J10)</f>
        <v>594.81999999999994</v>
      </c>
    </row>
    <row r="12" spans="1:10" x14ac:dyDescent="0.25">
      <c r="A12" s="36" t="s">
        <v>15</v>
      </c>
      <c r="B12" s="35" t="s">
        <v>14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13</v>
      </c>
      <c r="B15" s="28" t="s">
        <v>12</v>
      </c>
      <c r="C15" s="19"/>
      <c r="D15" s="20"/>
      <c r="E15" s="19"/>
      <c r="F15" s="27"/>
      <c r="G15" s="27"/>
      <c r="H15" s="27"/>
      <c r="I15" s="27"/>
      <c r="J15" s="27"/>
    </row>
    <row r="16" spans="1:10" x14ac:dyDescent="0.25">
      <c r="A16" s="11"/>
      <c r="B16" s="17" t="s">
        <v>11</v>
      </c>
      <c r="C16" s="26">
        <v>82</v>
      </c>
      <c r="D16" s="25" t="s">
        <v>10</v>
      </c>
      <c r="E16" s="24">
        <v>250</v>
      </c>
      <c r="F16" s="23">
        <v>28.69</v>
      </c>
      <c r="G16" s="23">
        <v>23.82</v>
      </c>
      <c r="H16" s="23">
        <f>(19.68/4)+0.2</f>
        <v>5.12</v>
      </c>
      <c r="I16" s="23">
        <f>43.73/4</f>
        <v>10.932499999999999</v>
      </c>
      <c r="J16" s="23">
        <f>(415/4)+5+30</f>
        <v>138.75</v>
      </c>
    </row>
    <row r="17" spans="1:10" x14ac:dyDescent="0.25">
      <c r="A17" s="11"/>
      <c r="B17" s="17" t="s">
        <v>9</v>
      </c>
      <c r="C17" s="19">
        <v>261</v>
      </c>
      <c r="D17" s="22" t="s">
        <v>8</v>
      </c>
      <c r="E17" s="19" t="s">
        <v>7</v>
      </c>
      <c r="F17" s="18">
        <v>22.12</v>
      </c>
      <c r="G17" s="18">
        <v>17.809999999999999</v>
      </c>
      <c r="H17" s="18">
        <v>9.1999999999999993</v>
      </c>
      <c r="I17" s="18">
        <v>8.6</v>
      </c>
      <c r="J17" s="18">
        <v>171.2</v>
      </c>
    </row>
    <row r="18" spans="1:10" x14ac:dyDescent="0.25">
      <c r="A18" s="11"/>
      <c r="B18" s="17" t="s">
        <v>6</v>
      </c>
      <c r="C18" s="19">
        <v>139</v>
      </c>
      <c r="D18" s="20" t="s">
        <v>5</v>
      </c>
      <c r="E18" s="19">
        <v>125</v>
      </c>
      <c r="F18" s="18">
        <v>16.149999999999999</v>
      </c>
      <c r="G18" s="18">
        <v>20.149999999999999</v>
      </c>
      <c r="H18" s="18">
        <v>5.42</v>
      </c>
      <c r="I18" s="18">
        <v>36.67</v>
      </c>
      <c r="J18" s="18">
        <v>210.11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2.4500000000000002</v>
      </c>
      <c r="H19" s="18"/>
      <c r="I19" s="18">
        <v>9.4700000000000006</v>
      </c>
      <c r="J19" s="18">
        <v>40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4</v>
      </c>
      <c r="H20" s="18">
        <v>0.88</v>
      </c>
      <c r="I20" s="18">
        <v>19.760000000000002</v>
      </c>
      <c r="J20" s="18">
        <v>91.96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75.000000000000014</v>
      </c>
      <c r="G23" s="1">
        <f>SUM(G15:G22)</f>
        <v>68.22999999999999</v>
      </c>
      <c r="H23" s="1">
        <f>SUM(H15:H22)</f>
        <v>20.62</v>
      </c>
      <c r="I23" s="1">
        <f>SUM(I15:I22)</f>
        <v>85.432500000000005</v>
      </c>
      <c r="J23" s="1">
        <f>SUM(J15:J22)</f>
        <v>652.02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2023-02-05T18:03:57Z</dcterms:created>
  <dcterms:modified xsi:type="dcterms:W3CDTF">2023-02-05T18:04:16Z</dcterms:modified>
</cp:coreProperties>
</file>