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-3 февраля\"/>
    </mc:Choice>
  </mc:AlternateContent>
  <bookViews>
    <workbookView xWindow="0" yWindow="0" windowWidth="20490" windowHeight="7005"/>
  </bookViews>
  <sheets>
    <sheet name="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H16" i="1"/>
  <c r="I16" i="1"/>
  <c r="J16" i="1"/>
  <c r="H19" i="1"/>
  <c r="I19" i="1"/>
  <c r="J19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<sst xmlns="http://schemas.openxmlformats.org/spreadsheetml/2006/main" count="40" uniqueCount="38">
  <si>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</si>
  <si>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</si>
  <si>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</si>
  <si>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</si>
  <si>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</si>
  <si>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</si>
  <si>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</si>
  <si>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50/50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</si>
  <si>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</si>
  <si>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</si>
  <si>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</si>
  <si>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</si>
  <si>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</si>
  <si>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</si>
  <si>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</si>
  <si>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</si>
  <si>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</si>
  <si>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</si>
  <si>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</si>
  <si>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</si>
  <si>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60/50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</si>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</sst>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43" fontId="2" fillId="0" borderId="7" xfId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0" t="s">
        <v>36</v>
      </c>
      <c r="C1" s="49"/>
      <c r="D1" s="48"/>
      <c r="E1" t="s">
        <v>35</v>
      </c>
      <c r="F1" s="47"/>
      <c r="I1" t="s">
        <v>34</v>
      </c>
      <c r="J1" s="46">
        <v>44959</v>
      </c>
    </row>
    <row r="2" spans="1:10" ht="7.5" customHeight="1" thickBot="1" x14ac:dyDescent="0.3"/>
    <row r="3" spans="1:10" ht="15.75" thickBot="1" x14ac:dyDescent="0.3">
      <c r="A3" s="45" t="s">
        <v>33</v>
      </c>
      <c r="B3" s="44" t="s">
        <v>32</v>
      </c>
      <c r="C3" s="44" t="s">
        <v>31</v>
      </c>
      <c r="D3" s="44" t="s">
        <v>30</v>
      </c>
      <c r="E3" s="44" t="s">
        <v>29</v>
      </c>
      <c r="F3" s="44" t="s">
        <v>28</v>
      </c>
      <c r="G3" s="44" t="s">
        <v>27</v>
      </c>
      <c r="H3" s="44" t="s">
        <v>26</v>
      </c>
      <c r="I3" s="44" t="s">
        <v>25</v>
      </c>
      <c r="J3" s="43" t="s">
        <v>24</v>
      </c>
    </row>
    <row r="4" spans="1:10" x14ac:dyDescent="0.25">
      <c r="A4" s="35" t="s">
        <v>23</v>
      </c>
      <c r="B4" s="42" t="s">
        <v>22</v>
      </c>
      <c r="C4" s="24">
        <v>279</v>
      </c>
      <c r="D4" s="24" t="s">
        <v>21</v>
      </c>
      <c r="E4" s="41" t="s">
        <v>20</v>
      </c>
      <c r="F4" s="40">
        <v>46.21</v>
      </c>
      <c r="G4" s="40">
        <v>8.67</v>
      </c>
      <c r="H4" s="40">
        <v>9.33</v>
      </c>
      <c r="I4" s="40">
        <v>13.83</v>
      </c>
      <c r="J4" s="40">
        <v>174</v>
      </c>
    </row>
    <row r="5" spans="1:10" x14ac:dyDescent="0.25">
      <c r="A5" s="11"/>
      <c r="B5" s="17" t="s">
        <v>19</v>
      </c>
      <c r="C5" s="39">
        <v>382</v>
      </c>
      <c r="D5" s="22" t="s">
        <v>18</v>
      </c>
      <c r="E5" s="39">
        <v>200</v>
      </c>
      <c r="F5" s="18">
        <v>13.72</v>
      </c>
      <c r="G5" s="18">
        <f>20.39/10*2</f>
        <v>4.0780000000000003</v>
      </c>
      <c r="H5" s="18">
        <f>17.72/10*2</f>
        <v>3.5439999999999996</v>
      </c>
      <c r="I5" s="18">
        <f>87.89/10*2</f>
        <v>17.577999999999999</v>
      </c>
      <c r="J5" s="18">
        <f>593/10*2</f>
        <v>118.6</v>
      </c>
    </row>
    <row r="6" spans="1:10" x14ac:dyDescent="0.25">
      <c r="A6" s="11"/>
      <c r="B6" s="17" t="s">
        <v>17</v>
      </c>
      <c r="C6" s="39"/>
      <c r="D6" s="22" t="s">
        <v>1</v>
      </c>
      <c r="E6" s="39">
        <v>40</v>
      </c>
      <c r="F6" s="18">
        <v>4.58</v>
      </c>
      <c r="G6" s="18">
        <v>4</v>
      </c>
      <c r="H6" s="18">
        <v>0.88</v>
      </c>
      <c r="I6" s="18">
        <v>19.760000000000002</v>
      </c>
      <c r="J6" s="18">
        <v>91.96</v>
      </c>
    </row>
    <row r="7" spans="1:10" x14ac:dyDescent="0.25">
      <c r="A7" s="11"/>
      <c r="B7" s="17" t="s">
        <v>4</v>
      </c>
      <c r="C7" s="22"/>
      <c r="D7" s="22"/>
      <c r="E7" s="39"/>
      <c r="F7" s="18"/>
      <c r="G7" s="18"/>
      <c r="H7" s="18"/>
      <c r="I7" s="18"/>
      <c r="J7" s="18"/>
    </row>
    <row r="8" spans="1:10" x14ac:dyDescent="0.25">
      <c r="A8" s="11"/>
      <c r="B8" s="10"/>
      <c r="C8" s="37">
        <v>304</v>
      </c>
      <c r="D8" s="38" t="s">
        <v>16</v>
      </c>
      <c r="E8" s="37">
        <v>100</v>
      </c>
      <c r="F8" s="36">
        <v>9.49</v>
      </c>
      <c r="G8" s="36">
        <v>11.4</v>
      </c>
      <c r="H8" s="36">
        <v>5.42</v>
      </c>
      <c r="I8" s="36">
        <v>36.67</v>
      </c>
      <c r="J8" s="36">
        <v>210.11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28.148000000000003</v>
      </c>
      <c r="H11" s="1">
        <f>SUM(H4:H10)</f>
        <v>19.173999999999999</v>
      </c>
      <c r="I11" s="1">
        <f>SUM(I4:I10)</f>
        <v>87.838000000000008</v>
      </c>
      <c r="J11" s="1">
        <f>SUM(J4:J10)</f>
        <v>594.67000000000007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26"/>
      <c r="D15" s="22"/>
      <c r="E15" s="26"/>
      <c r="F15" s="25"/>
      <c r="G15" s="25"/>
      <c r="H15" s="25"/>
      <c r="I15" s="25"/>
      <c r="J15" s="25"/>
    </row>
    <row r="16" spans="1:10" ht="25.5" x14ac:dyDescent="0.25">
      <c r="A16" s="11"/>
      <c r="B16" s="17" t="s">
        <v>11</v>
      </c>
      <c r="C16" s="21">
        <v>88</v>
      </c>
      <c r="D16" s="22" t="s">
        <v>10</v>
      </c>
      <c r="E16" s="21">
        <v>250</v>
      </c>
      <c r="F16" s="20">
        <v>27.99</v>
      </c>
      <c r="G16" s="19">
        <v>22.96</v>
      </c>
      <c r="H16" s="19">
        <f>(19.8/4)+0.2</f>
        <v>5.15</v>
      </c>
      <c r="I16" s="19">
        <f>31.61/4</f>
        <v>7.9024999999999999</v>
      </c>
      <c r="J16" s="18">
        <f>(359/4)+5+30</f>
        <v>124.75</v>
      </c>
    </row>
    <row r="17" spans="1:10" x14ac:dyDescent="0.25">
      <c r="A17" s="11"/>
      <c r="B17" s="17" t="s">
        <v>9</v>
      </c>
      <c r="C17" s="21">
        <v>255</v>
      </c>
      <c r="D17" s="22" t="s">
        <v>8</v>
      </c>
      <c r="E17" s="21" t="s">
        <v>7</v>
      </c>
      <c r="F17" s="20">
        <v>25.12</v>
      </c>
      <c r="G17" s="19"/>
      <c r="H17" s="19">
        <v>10.199999999999999</v>
      </c>
      <c r="I17" s="19">
        <v>9.4</v>
      </c>
      <c r="J17" s="18">
        <v>219.4</v>
      </c>
    </row>
    <row r="18" spans="1:10" x14ac:dyDescent="0.25">
      <c r="A18" s="11"/>
      <c r="B18" s="17" t="s">
        <v>6</v>
      </c>
      <c r="C18" s="21">
        <v>302</v>
      </c>
      <c r="D18" s="22" t="s">
        <v>5</v>
      </c>
      <c r="E18" s="21">
        <v>150</v>
      </c>
      <c r="F18" s="20">
        <v>14.31</v>
      </c>
      <c r="G18" s="19">
        <v>17.46</v>
      </c>
      <c r="H18" s="19">
        <v>4.0999999999999996</v>
      </c>
      <c r="I18" s="19">
        <v>39.840000000000003</v>
      </c>
      <c r="J18" s="18">
        <v>231.86</v>
      </c>
    </row>
    <row r="19" spans="1:10" x14ac:dyDescent="0.25">
      <c r="A19" s="11"/>
      <c r="B19" s="17" t="s">
        <v>4</v>
      </c>
      <c r="C19" s="21">
        <v>388</v>
      </c>
      <c r="D19" s="24" t="s">
        <v>3</v>
      </c>
      <c r="E19" s="21">
        <v>200</v>
      </c>
      <c r="F19" s="20">
        <v>3</v>
      </c>
      <c r="G19" s="19">
        <v>2.4500000000000002</v>
      </c>
      <c r="H19" s="19">
        <f>1.39/5</f>
        <v>0.27799999999999997</v>
      </c>
      <c r="I19" s="19">
        <f>103.8/5</f>
        <v>20.759999999999998</v>
      </c>
      <c r="J19" s="18">
        <f>441/5</f>
        <v>88.2</v>
      </c>
    </row>
    <row r="20" spans="1:10" x14ac:dyDescent="0.25">
      <c r="A20" s="11"/>
      <c r="B20" s="17" t="s">
        <v>2</v>
      </c>
      <c r="C20" s="23"/>
      <c r="D20" s="22" t="s">
        <v>1</v>
      </c>
      <c r="E20" s="21">
        <v>40</v>
      </c>
      <c r="F20" s="20">
        <v>4.58</v>
      </c>
      <c r="G20" s="19">
        <v>4</v>
      </c>
      <c r="H20" s="19">
        <v>0.88</v>
      </c>
      <c r="I20" s="19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46.870000000000005</v>
      </c>
      <c r="H23" s="1">
        <f>SUM(H15:H22)</f>
        <v>20.607999999999997</v>
      </c>
      <c r="I23" s="1">
        <f>SUM(I15:I22)</f>
        <v>97.662500000000009</v>
      </c>
      <c r="J23" s="1">
        <f>SUM(J15:J22)</f>
        <v>756.17000000000007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2023-02-03T05:13:59Z</dcterms:created>
  <dcterms:modified xsi:type="dcterms:W3CDTF">2023-02-03T05:14:16Z</dcterms:modified>
</cp:coreProperties>
</file>