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дека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G13" i="1"/>
  <c r="H13" i="1"/>
  <c r="I13" i="1"/>
  <c r="J13" i="1"/>
  <c r="G18" i="1"/>
  <c r="H18" i="1"/>
  <c r="H23" i="1" s="1"/>
  <c r="I18" i="1"/>
  <c r="J18" i="1"/>
  <c r="J23" i="1" s="1"/>
  <c r="F23" i="1"/>
  <c r="G23" i="1"/>
  <c r="I23" i="1"/>
  <c r="H28" i="1"/>
  <c r="H31" i="1" s="1"/>
  <c r="I28" i="1"/>
  <c r="J28" i="1"/>
  <c r="J31" i="1" s="1"/>
  <c r="F31" i="1"/>
  <c r="G31" i="1"/>
  <c r="I31" i="1"/>
  <c r="H36" i="1"/>
  <c r="I36" i="1"/>
  <c r="J36" i="1"/>
  <c r="H39" i="1"/>
  <c r="I39" i="1"/>
  <c r="I41" i="1" s="1"/>
  <c r="J39" i="1"/>
  <c r="F41" i="1"/>
  <c r="G41" i="1"/>
  <c r="H41" i="1"/>
  <c r="J41" i="1"/>
  <c r="H44" i="1"/>
  <c r="I44" i="1"/>
  <c r="J44" i="1"/>
  <c r="H46" i="1"/>
  <c r="H49" i="1" s="1"/>
  <c r="I46" i="1"/>
  <c r="J46" i="1"/>
  <c r="J49" i="1" s="1"/>
  <c r="F49" i="1"/>
  <c r="G49" i="1"/>
  <c r="I49" i="1"/>
</calcChain>
</file>

<file path=xl/sharedStrings.xml><?xml version="1.0" encoding="utf-8"?>
<sst xmlns="http://schemas.openxmlformats.org/spreadsheetml/2006/main" count="86" uniqueCount="35">
  <si>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</si>
  <si>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</si>
  <si>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</si>
  <si>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</si>
  <si>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</si>
  <si>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</si>
  <si>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</si>
  <si>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</si>
  <si>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</si>
  <si>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</si>
  <si>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</si>
  <si>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</si>
  <si>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</si>
  <si>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</si>
  <si>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</si>
  <si>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</si>
  <si>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</si>
  <si>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</si>
  <si>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</si>
  <si>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</si>
  <si>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</si>
  <si>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</si>
  <si>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Салат из свеклы отварной с яблоками</t>
  </si>
  <si>
    <t>Соль йодированная</t>
  </si>
  <si>
    <t>Соус сметанный</t>
  </si>
  <si>
    <t>Пудинг творожный с изюмом</t>
  </si>
  <si>
    <t>Завтрак</t>
  </si>
  <si>
    <t>Итого: 67,41руб.</t>
  </si>
  <si>
    <t>Какао с молоком</t>
  </si>
  <si>
    <t>Итого: 148,50 руб.</t>
  </si>
  <si>
    <t>Йогурт</t>
  </si>
  <si>
    <t>Яблоко</t>
  </si>
  <si>
    <t>Четверг,15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</si>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</sst>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6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43" fontId="16" fillId="0" borderId="6" xfId="1" applyFont="1" applyFill="1" applyBorder="1" applyAlignment="1" applyProtection="1">
      <alignment horizontal="right" vertical="center" wrapText="1"/>
      <protection hidden="1"/>
    </xf>
    <xf numFmtId="0" fontId="16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F13" sqref="F13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5" t="s">
        <v>34</v>
      </c>
      <c r="B1" s="74" t="s">
        <v>33</v>
      </c>
      <c r="C1" s="74"/>
      <c r="D1" s="74"/>
      <c r="E1" s="72"/>
      <c r="F1" s="73" t="s">
        <v>32</v>
      </c>
      <c r="G1" s="72"/>
      <c r="H1" s="72"/>
      <c r="I1" s="71"/>
      <c r="J1" s="70"/>
      <c r="K1" s="69"/>
    </row>
    <row r="2" spans="1:11" ht="4.5" customHeight="1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2"/>
      <c r="C4" s="23">
        <v>222</v>
      </c>
      <c r="D4" s="23" t="s">
        <v>25</v>
      </c>
      <c r="E4" s="23">
        <v>150</v>
      </c>
      <c r="F4" s="46">
        <v>71.37</v>
      </c>
      <c r="G4" s="46">
        <v>22.89</v>
      </c>
      <c r="H4" s="46">
        <v>16.170000000000002</v>
      </c>
      <c r="I4" s="46">
        <v>36.33</v>
      </c>
      <c r="J4" s="46">
        <v>383.58</v>
      </c>
    </row>
    <row r="5" spans="1:11" ht="18" customHeight="1" x14ac:dyDescent="0.25">
      <c r="A5" s="15"/>
      <c r="B5" s="22"/>
      <c r="C5" s="48">
        <v>330</v>
      </c>
      <c r="D5" s="23" t="s">
        <v>24</v>
      </c>
      <c r="E5" s="23">
        <v>15</v>
      </c>
      <c r="F5" s="47"/>
      <c r="G5" s="46">
        <v>0.21</v>
      </c>
      <c r="H5" s="46">
        <v>0.75</v>
      </c>
      <c r="I5" s="46">
        <v>0.88</v>
      </c>
      <c r="J5" s="46">
        <v>11.12</v>
      </c>
    </row>
    <row r="6" spans="1:11" x14ac:dyDescent="0.25">
      <c r="A6" s="15"/>
      <c r="B6" s="22"/>
      <c r="C6" s="45">
        <v>382</v>
      </c>
      <c r="D6" s="20" t="s">
        <v>28</v>
      </c>
      <c r="E6" s="45">
        <v>200</v>
      </c>
      <c r="F6" s="16">
        <v>20.260000000000002</v>
      </c>
      <c r="G6" s="16">
        <f>20.39/10*2</f>
        <v>4.0780000000000003</v>
      </c>
      <c r="H6" s="16">
        <f>17.72/10*2</f>
        <v>3.5439999999999996</v>
      </c>
      <c r="I6" s="16">
        <f>87.89/10*2</f>
        <v>17.577999999999999</v>
      </c>
      <c r="J6" s="16">
        <f>593/10*2</f>
        <v>118.6</v>
      </c>
    </row>
    <row r="7" spans="1:11" x14ac:dyDescent="0.25">
      <c r="A7" s="15"/>
      <c r="B7" s="22"/>
      <c r="C7" s="39">
        <v>338</v>
      </c>
      <c r="D7" s="23" t="s">
        <v>31</v>
      </c>
      <c r="E7" s="64">
        <v>100</v>
      </c>
      <c r="F7" s="57">
        <v>14.4</v>
      </c>
      <c r="G7" s="46">
        <v>0.4</v>
      </c>
      <c r="H7" s="46">
        <v>0.4</v>
      </c>
      <c r="I7" s="46">
        <v>9.8000000000000007</v>
      </c>
      <c r="J7" s="46">
        <v>47</v>
      </c>
    </row>
    <row r="8" spans="1:11" x14ac:dyDescent="0.25">
      <c r="A8" s="15"/>
      <c r="B8" s="22"/>
      <c r="C8" s="56"/>
      <c r="D8" s="67" t="s">
        <v>30</v>
      </c>
      <c r="E8" s="66">
        <v>125</v>
      </c>
      <c r="F8" s="65">
        <v>35</v>
      </c>
      <c r="G8" s="65">
        <v>5.13</v>
      </c>
      <c r="H8" s="65">
        <v>1.88</v>
      </c>
      <c r="I8" s="65">
        <v>1.1299999999999999</v>
      </c>
      <c r="J8" s="65">
        <v>66.88</v>
      </c>
    </row>
    <row r="9" spans="1:11" x14ac:dyDescent="0.25">
      <c r="A9" s="15"/>
      <c r="B9" s="22"/>
      <c r="C9" s="39"/>
      <c r="D9" s="23"/>
      <c r="E9" s="64"/>
      <c r="F9" s="57"/>
      <c r="G9" s="46"/>
      <c r="H9" s="46"/>
      <c r="I9" s="46"/>
      <c r="J9" s="46"/>
    </row>
    <row r="10" spans="1:11" x14ac:dyDescent="0.25">
      <c r="A10" s="15"/>
      <c r="B10" s="22"/>
      <c r="C10" s="56"/>
      <c r="D10" s="59"/>
      <c r="E10" s="61"/>
      <c r="F10" s="57"/>
      <c r="G10" s="60"/>
      <c r="H10" s="60"/>
      <c r="I10" s="60"/>
      <c r="J10" s="46"/>
    </row>
    <row r="11" spans="1:11" x14ac:dyDescent="0.25">
      <c r="A11" s="15"/>
      <c r="B11" s="22"/>
      <c r="C11" s="39"/>
      <c r="D11" s="59"/>
      <c r="E11" s="58"/>
      <c r="F11" s="57"/>
      <c r="G11" s="47"/>
      <c r="H11" s="47"/>
      <c r="I11" s="47"/>
      <c r="J11" s="47"/>
    </row>
    <row r="12" spans="1:11" x14ac:dyDescent="0.25">
      <c r="A12" s="15"/>
      <c r="B12" s="22"/>
      <c r="C12" s="63"/>
      <c r="D12" s="40"/>
      <c r="E12" s="19"/>
      <c r="F12" s="18"/>
      <c r="G12" s="18"/>
      <c r="H12" s="18"/>
      <c r="I12" s="18"/>
      <c r="J12" s="18"/>
    </row>
    <row r="13" spans="1:11" x14ac:dyDescent="0.25">
      <c r="A13" s="36"/>
      <c r="B13" s="35" t="s">
        <v>29</v>
      </c>
      <c r="C13" s="54"/>
      <c r="D13" s="53"/>
      <c r="E13" s="52"/>
      <c r="F13" s="31"/>
      <c r="G13" s="31">
        <f>SUM(G4:G12)</f>
        <v>32.707999999999998</v>
      </c>
      <c r="H13" s="31">
        <f>SUM(H4:H12)</f>
        <v>22.744</v>
      </c>
      <c r="I13" s="31">
        <f>SUM(I4:I12)</f>
        <v>65.717999999999989</v>
      </c>
      <c r="J13" s="31">
        <f>SUM(J4:J12)</f>
        <v>627.17999999999995</v>
      </c>
    </row>
    <row r="14" spans="1:11" ht="16.149999999999999" customHeight="1" thickBot="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</row>
    <row r="15" spans="1:11" ht="16.899999999999999" customHeight="1" thickBot="1" x14ac:dyDescent="0.3">
      <c r="A15" s="28" t="s">
        <v>18</v>
      </c>
      <c r="B15" s="27"/>
      <c r="C15" s="27" t="s">
        <v>17</v>
      </c>
      <c r="D15" s="27" t="s">
        <v>16</v>
      </c>
      <c r="E15" s="26" t="s">
        <v>15</v>
      </c>
      <c r="F15" s="26" t="s">
        <v>14</v>
      </c>
      <c r="G15" s="26" t="s">
        <v>13</v>
      </c>
      <c r="H15" s="26" t="s">
        <v>12</v>
      </c>
      <c r="I15" s="25" t="s">
        <v>11</v>
      </c>
      <c r="J15" s="25" t="s">
        <v>10</v>
      </c>
    </row>
    <row r="16" spans="1:11" x14ac:dyDescent="0.25">
      <c r="A16" s="50" t="s">
        <v>26</v>
      </c>
      <c r="B16" s="62"/>
      <c r="C16" s="23">
        <v>222</v>
      </c>
      <c r="D16" s="23" t="s">
        <v>25</v>
      </c>
      <c r="E16" s="23">
        <v>100</v>
      </c>
      <c r="F16" s="46">
        <v>48.26</v>
      </c>
      <c r="G16" s="46">
        <v>22.89</v>
      </c>
      <c r="H16" s="46">
        <v>16.170000000000002</v>
      </c>
      <c r="I16" s="46">
        <v>36.33</v>
      </c>
      <c r="J16" s="46">
        <v>383.58</v>
      </c>
    </row>
    <row r="17" spans="1:10" x14ac:dyDescent="0.25">
      <c r="A17" s="15"/>
      <c r="B17" s="22"/>
      <c r="C17" s="48">
        <v>330</v>
      </c>
      <c r="D17" s="23" t="s">
        <v>24</v>
      </c>
      <c r="E17" s="23">
        <v>15</v>
      </c>
      <c r="F17" s="47"/>
      <c r="G17" s="46">
        <v>0.21</v>
      </c>
      <c r="H17" s="46">
        <v>0.75</v>
      </c>
      <c r="I17" s="46">
        <v>0.88</v>
      </c>
      <c r="J17" s="46">
        <v>11.12</v>
      </c>
    </row>
    <row r="18" spans="1:10" x14ac:dyDescent="0.25">
      <c r="A18" s="15"/>
      <c r="B18" s="22"/>
      <c r="C18" s="45">
        <v>382</v>
      </c>
      <c r="D18" s="20" t="s">
        <v>28</v>
      </c>
      <c r="E18" s="45">
        <v>200</v>
      </c>
      <c r="F18" s="16">
        <v>20.260000000000002</v>
      </c>
      <c r="G18" s="16">
        <f>20.39/10*2</f>
        <v>4.0780000000000003</v>
      </c>
      <c r="H18" s="16">
        <f>17.72/10*2</f>
        <v>3.5439999999999996</v>
      </c>
      <c r="I18" s="16">
        <f>87.89/10*2</f>
        <v>17.577999999999999</v>
      </c>
      <c r="J18" s="16">
        <f>593/10*2</f>
        <v>118.6</v>
      </c>
    </row>
    <row r="19" spans="1:10" x14ac:dyDescent="0.25">
      <c r="A19" s="15"/>
      <c r="B19" s="22"/>
      <c r="C19" s="45"/>
      <c r="D19" s="20" t="s">
        <v>23</v>
      </c>
      <c r="E19" s="44">
        <v>1</v>
      </c>
      <c r="F19" s="43"/>
      <c r="G19" s="43"/>
      <c r="H19" s="43"/>
      <c r="I19" s="43"/>
      <c r="J19" s="43"/>
    </row>
    <row r="20" spans="1:10" x14ac:dyDescent="0.25">
      <c r="A20" s="15"/>
      <c r="B20" s="22"/>
      <c r="C20" s="56"/>
      <c r="D20" s="59"/>
      <c r="E20" s="61"/>
      <c r="F20" s="57"/>
      <c r="G20" s="60"/>
      <c r="H20" s="60"/>
      <c r="I20" s="60"/>
      <c r="J20" s="46"/>
    </row>
    <row r="21" spans="1:10" x14ac:dyDescent="0.25">
      <c r="A21" s="15"/>
      <c r="B21" s="22"/>
      <c r="C21" s="39"/>
      <c r="D21" s="59"/>
      <c r="E21" s="58"/>
      <c r="F21" s="57"/>
      <c r="G21" s="47"/>
      <c r="H21" s="47"/>
      <c r="I21" s="47"/>
      <c r="J21" s="47"/>
    </row>
    <row r="22" spans="1:10" x14ac:dyDescent="0.25">
      <c r="A22" s="15"/>
      <c r="B22" s="22"/>
      <c r="C22" s="56"/>
      <c r="D22" s="40"/>
      <c r="E22" s="55"/>
      <c r="F22" s="16"/>
      <c r="G22" s="17"/>
      <c r="H22" s="17"/>
      <c r="I22" s="17"/>
      <c r="J22" s="17"/>
    </row>
    <row r="23" spans="1:10" ht="15.75" customHeight="1" x14ac:dyDescent="0.25">
      <c r="A23" s="36"/>
      <c r="B23" s="35" t="s">
        <v>27</v>
      </c>
      <c r="C23" s="54"/>
      <c r="D23" s="53"/>
      <c r="E23" s="52"/>
      <c r="F23" s="31">
        <f>SUM(F16:F22)</f>
        <v>68.52</v>
      </c>
      <c r="G23" s="31">
        <f>SUM(G16:G22)</f>
        <v>27.178000000000001</v>
      </c>
      <c r="H23" s="31">
        <f>SUM(H16:H22)</f>
        <v>20.464000000000002</v>
      </c>
      <c r="I23" s="31">
        <f>SUM(I16:I22)</f>
        <v>54.787999999999997</v>
      </c>
      <c r="J23" s="31">
        <f>SUM(J16:J22)</f>
        <v>513.29999999999995</v>
      </c>
    </row>
    <row r="24" spans="1:10" ht="15.75" thickBot="1" x14ac:dyDescent="0.3">
      <c r="A24" s="51"/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15.75" thickBot="1" x14ac:dyDescent="0.3">
      <c r="A25" s="28" t="s">
        <v>18</v>
      </c>
      <c r="B25" s="27"/>
      <c r="C25" s="27" t="s">
        <v>17</v>
      </c>
      <c r="D25" s="27" t="s">
        <v>16</v>
      </c>
      <c r="E25" s="26" t="s">
        <v>15</v>
      </c>
      <c r="F25" s="26" t="s">
        <v>14</v>
      </c>
      <c r="G25" s="26" t="s">
        <v>13</v>
      </c>
      <c r="H25" s="26" t="s">
        <v>12</v>
      </c>
      <c r="I25" s="25" t="s">
        <v>11</v>
      </c>
      <c r="J25" s="25" t="s">
        <v>10</v>
      </c>
    </row>
    <row r="26" spans="1:10" x14ac:dyDescent="0.25">
      <c r="A26" s="50" t="s">
        <v>26</v>
      </c>
      <c r="B26" s="49"/>
      <c r="C26" s="23">
        <v>222</v>
      </c>
      <c r="D26" s="23" t="s">
        <v>25</v>
      </c>
      <c r="E26" s="23">
        <v>75</v>
      </c>
      <c r="F26" s="46">
        <v>37.03</v>
      </c>
      <c r="G26" s="46">
        <v>22.89</v>
      </c>
      <c r="H26" s="46">
        <v>16.170000000000002</v>
      </c>
      <c r="I26" s="46">
        <v>36.33</v>
      </c>
      <c r="J26" s="46">
        <v>383.58</v>
      </c>
    </row>
    <row r="27" spans="1:10" x14ac:dyDescent="0.25">
      <c r="A27" s="15"/>
      <c r="B27" s="42"/>
      <c r="C27" s="48">
        <v>330</v>
      </c>
      <c r="D27" s="23" t="s">
        <v>24</v>
      </c>
      <c r="E27" s="23">
        <v>15</v>
      </c>
      <c r="F27" s="47"/>
      <c r="G27" s="46">
        <v>0.21</v>
      </c>
      <c r="H27" s="46">
        <v>0.75</v>
      </c>
      <c r="I27" s="46">
        <v>0.88</v>
      </c>
      <c r="J27" s="46">
        <v>11.12</v>
      </c>
    </row>
    <row r="28" spans="1:10" x14ac:dyDescent="0.25">
      <c r="A28" s="15"/>
      <c r="B28" s="42"/>
      <c r="C28" s="45">
        <v>388</v>
      </c>
      <c r="D28" s="23" t="s">
        <v>6</v>
      </c>
      <c r="E28" s="45">
        <v>200</v>
      </c>
      <c r="F28" s="16">
        <v>3</v>
      </c>
      <c r="G28" s="16">
        <v>2.4500000000000002</v>
      </c>
      <c r="H28" s="16">
        <f>1.39/5</f>
        <v>0.27799999999999997</v>
      </c>
      <c r="I28" s="16">
        <f>103.8/5</f>
        <v>20.759999999999998</v>
      </c>
      <c r="J28" s="16">
        <f>441/5</f>
        <v>88.2</v>
      </c>
    </row>
    <row r="29" spans="1:10" x14ac:dyDescent="0.25">
      <c r="A29" s="15"/>
      <c r="B29" s="42"/>
      <c r="C29" s="45"/>
      <c r="D29" s="20" t="s">
        <v>23</v>
      </c>
      <c r="E29" s="44">
        <v>1</v>
      </c>
      <c r="F29" s="43"/>
      <c r="G29" s="43"/>
      <c r="H29" s="43"/>
      <c r="I29" s="43"/>
      <c r="J29" s="43"/>
    </row>
    <row r="30" spans="1:10" x14ac:dyDescent="0.25">
      <c r="A30" s="15"/>
      <c r="B30" s="42"/>
      <c r="C30" s="41"/>
      <c r="D30" s="40"/>
      <c r="E30" s="39"/>
      <c r="F30" s="38"/>
      <c r="G30" s="38"/>
      <c r="H30" s="38"/>
      <c r="I30" s="38"/>
      <c r="J30" s="37"/>
    </row>
    <row r="31" spans="1:10" x14ac:dyDescent="0.25">
      <c r="A31" s="36"/>
      <c r="B31" s="35" t="s">
        <v>4</v>
      </c>
      <c r="C31" s="34"/>
      <c r="D31" s="33"/>
      <c r="E31" s="32"/>
      <c r="F31" s="31">
        <f>SUM(F26:F30)</f>
        <v>40.03</v>
      </c>
      <c r="G31" s="31">
        <f>SUM(G26:G30)</f>
        <v>25.55</v>
      </c>
      <c r="H31" s="31">
        <f>SUM(H26:H30)</f>
        <v>17.198</v>
      </c>
      <c r="I31" s="31">
        <f>SUM(I26:I30)</f>
        <v>57.97</v>
      </c>
      <c r="J31" s="31">
        <f>SUM(J26:J30)</f>
        <v>482.9</v>
      </c>
    </row>
    <row r="32" spans="1:10" ht="15.75" thickBot="1" x14ac:dyDescent="0.3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5.75" hidden="1" thickBot="1" x14ac:dyDescent="0.3"/>
    <row r="34" spans="1:10" x14ac:dyDescent="0.25">
      <c r="A34" s="28" t="s">
        <v>18</v>
      </c>
      <c r="B34" s="27"/>
      <c r="C34" s="27" t="s">
        <v>17</v>
      </c>
      <c r="D34" s="27" t="s">
        <v>16</v>
      </c>
      <c r="E34" s="26" t="s">
        <v>15</v>
      </c>
      <c r="F34" s="26" t="s">
        <v>14</v>
      </c>
      <c r="G34" s="26" t="s">
        <v>13</v>
      </c>
      <c r="H34" s="26" t="s">
        <v>12</v>
      </c>
      <c r="I34" s="25" t="s">
        <v>11</v>
      </c>
      <c r="J34" s="25" t="s">
        <v>10</v>
      </c>
    </row>
    <row r="35" spans="1:10" ht="25.5" x14ac:dyDescent="0.25">
      <c r="A35" s="24" t="s">
        <v>9</v>
      </c>
      <c r="B35" s="22"/>
      <c r="C35" s="19">
        <v>54</v>
      </c>
      <c r="D35" s="20" t="s">
        <v>22</v>
      </c>
      <c r="E35" s="19">
        <v>100</v>
      </c>
      <c r="F35" s="18">
        <v>9.93</v>
      </c>
      <c r="G35" s="17">
        <v>6.26</v>
      </c>
      <c r="H35" s="17">
        <v>2.58</v>
      </c>
      <c r="I35" s="17">
        <v>6.0549999999999997</v>
      </c>
      <c r="J35" s="16">
        <v>50.05</v>
      </c>
    </row>
    <row r="36" spans="1:10" ht="25.5" x14ac:dyDescent="0.25">
      <c r="A36" s="15"/>
      <c r="B36" s="22"/>
      <c r="C36" s="19">
        <v>88</v>
      </c>
      <c r="D36" s="20" t="s">
        <v>8</v>
      </c>
      <c r="E36" s="19">
        <v>250</v>
      </c>
      <c r="F36" s="18">
        <v>25.65</v>
      </c>
      <c r="G36" s="17">
        <v>22.96</v>
      </c>
      <c r="H36" s="17">
        <f>(19.8/4)+0.2</f>
        <v>5.15</v>
      </c>
      <c r="I36" s="17">
        <f>31.61/4</f>
        <v>7.9024999999999999</v>
      </c>
      <c r="J36" s="16">
        <f>(359/4)+5+30</f>
        <v>124.75</v>
      </c>
    </row>
    <row r="37" spans="1:10" x14ac:dyDescent="0.25">
      <c r="A37" s="15"/>
      <c r="B37" s="22"/>
      <c r="C37" s="19">
        <v>255</v>
      </c>
      <c r="D37" s="20" t="s">
        <v>21</v>
      </c>
      <c r="E37" s="19" t="s">
        <v>20</v>
      </c>
      <c r="F37" s="18">
        <v>18.010000000000002</v>
      </c>
      <c r="G37" s="17"/>
      <c r="H37" s="17">
        <v>10.199999999999999</v>
      </c>
      <c r="I37" s="17">
        <v>9.4</v>
      </c>
      <c r="J37" s="16">
        <v>219.4</v>
      </c>
    </row>
    <row r="38" spans="1:10" x14ac:dyDescent="0.25">
      <c r="A38" s="15"/>
      <c r="B38" s="22"/>
      <c r="C38" s="19">
        <v>302</v>
      </c>
      <c r="D38" s="20" t="s">
        <v>7</v>
      </c>
      <c r="E38" s="19">
        <v>150</v>
      </c>
      <c r="F38" s="18">
        <v>13.83</v>
      </c>
      <c r="G38" s="17">
        <v>17.46</v>
      </c>
      <c r="H38" s="17">
        <v>4.0999999999999996</v>
      </c>
      <c r="I38" s="17">
        <v>39.840000000000003</v>
      </c>
      <c r="J38" s="16">
        <v>231.86</v>
      </c>
    </row>
    <row r="39" spans="1:10" x14ac:dyDescent="0.25">
      <c r="A39" s="15"/>
      <c r="B39" s="22"/>
      <c r="C39" s="19">
        <v>388</v>
      </c>
      <c r="D39" s="23" t="s">
        <v>6</v>
      </c>
      <c r="E39" s="19">
        <v>200</v>
      </c>
      <c r="F39" s="18">
        <v>3</v>
      </c>
      <c r="G39" s="17">
        <v>2.4500000000000002</v>
      </c>
      <c r="H39" s="17">
        <f>1.39/5</f>
        <v>0.27799999999999997</v>
      </c>
      <c r="I39" s="17">
        <f>103.8/5</f>
        <v>20.759999999999998</v>
      </c>
      <c r="J39" s="16">
        <f>441/5</f>
        <v>88.2</v>
      </c>
    </row>
    <row r="40" spans="1:10" x14ac:dyDescent="0.25">
      <c r="A40" s="15"/>
      <c r="B40" s="14"/>
      <c r="C40" s="21"/>
      <c r="D40" s="20" t="s">
        <v>5</v>
      </c>
      <c r="E40" s="19">
        <v>40</v>
      </c>
      <c r="F40" s="18">
        <v>4.58</v>
      </c>
      <c r="G40" s="17">
        <v>4</v>
      </c>
      <c r="H40" s="17">
        <v>0.88</v>
      </c>
      <c r="I40" s="17">
        <v>19.760000000000002</v>
      </c>
      <c r="J40" s="16">
        <v>91.96</v>
      </c>
    </row>
    <row r="41" spans="1:10" ht="15.75" thickBot="1" x14ac:dyDescent="0.3">
      <c r="A41" s="7"/>
      <c r="B41" s="6" t="s">
        <v>19</v>
      </c>
      <c r="C41" s="5"/>
      <c r="D41" s="4"/>
      <c r="E41" s="3"/>
      <c r="F41" s="2">
        <f>SUM(F35:F40)</f>
        <v>75</v>
      </c>
      <c r="G41" s="1">
        <f>SUM(G35:G40)</f>
        <v>53.13</v>
      </c>
      <c r="H41" s="1">
        <f>SUM(H35:H40)</f>
        <v>23.187999999999999</v>
      </c>
      <c r="I41" s="1">
        <f>SUM(I35:I40)</f>
        <v>103.71750000000002</v>
      </c>
      <c r="J41" s="1">
        <f>SUM(J35:J40)</f>
        <v>806.22000000000014</v>
      </c>
    </row>
    <row r="42" spans="1:10" ht="15.75" thickBot="1" x14ac:dyDescent="0.3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5">
      <c r="A43" s="28" t="s">
        <v>18</v>
      </c>
      <c r="B43" s="27"/>
      <c r="C43" s="27" t="s">
        <v>17</v>
      </c>
      <c r="D43" s="27" t="s">
        <v>16</v>
      </c>
      <c r="E43" s="26" t="s">
        <v>15</v>
      </c>
      <c r="F43" s="26" t="s">
        <v>14</v>
      </c>
      <c r="G43" s="26" t="s">
        <v>13</v>
      </c>
      <c r="H43" s="26" t="s">
        <v>12</v>
      </c>
      <c r="I43" s="25" t="s">
        <v>11</v>
      </c>
      <c r="J43" s="25" t="s">
        <v>10</v>
      </c>
    </row>
    <row r="44" spans="1:10" ht="25.5" x14ac:dyDescent="0.25">
      <c r="A44" s="24" t="s">
        <v>9</v>
      </c>
      <c r="B44" s="22"/>
      <c r="C44" s="19">
        <v>88</v>
      </c>
      <c r="D44" s="20" t="s">
        <v>8</v>
      </c>
      <c r="E44" s="19">
        <v>250</v>
      </c>
      <c r="F44" s="18">
        <v>25.65</v>
      </c>
      <c r="G44" s="17">
        <v>22.96</v>
      </c>
      <c r="H44" s="17">
        <f>(19.8/4)+0.2</f>
        <v>5.15</v>
      </c>
      <c r="I44" s="17">
        <f>31.61/4</f>
        <v>7.9024999999999999</v>
      </c>
      <c r="J44" s="16">
        <f>(359/4)+5+30</f>
        <v>124.75</v>
      </c>
    </row>
    <row r="45" spans="1:10" x14ac:dyDescent="0.25">
      <c r="A45" s="15"/>
      <c r="B45" s="22"/>
      <c r="C45" s="19">
        <v>302</v>
      </c>
      <c r="D45" s="20" t="s">
        <v>7</v>
      </c>
      <c r="E45" s="19">
        <v>100</v>
      </c>
      <c r="F45" s="18">
        <v>9.2200000000000006</v>
      </c>
      <c r="G45" s="17">
        <v>17.46</v>
      </c>
      <c r="H45" s="17">
        <v>4.0999999999999996</v>
      </c>
      <c r="I45" s="17">
        <v>39.840000000000003</v>
      </c>
      <c r="J45" s="16">
        <v>231.86</v>
      </c>
    </row>
    <row r="46" spans="1:10" x14ac:dyDescent="0.25">
      <c r="A46" s="15"/>
      <c r="B46" s="22"/>
      <c r="C46" s="19">
        <v>388</v>
      </c>
      <c r="D46" s="23" t="s">
        <v>6</v>
      </c>
      <c r="E46" s="19">
        <v>200</v>
      </c>
      <c r="F46" s="18">
        <v>3</v>
      </c>
      <c r="G46" s="17">
        <v>2.4500000000000002</v>
      </c>
      <c r="H46" s="17">
        <f>1.39/5</f>
        <v>0.27799999999999997</v>
      </c>
      <c r="I46" s="17">
        <f>103.8/5</f>
        <v>20.759999999999998</v>
      </c>
      <c r="J46" s="16">
        <f>441/5</f>
        <v>88.2</v>
      </c>
    </row>
    <row r="47" spans="1:10" x14ac:dyDescent="0.25">
      <c r="A47" s="15"/>
      <c r="B47" s="22"/>
      <c r="C47" s="21"/>
      <c r="D47" s="20" t="s">
        <v>5</v>
      </c>
      <c r="E47" s="19">
        <v>40</v>
      </c>
      <c r="F47" s="18">
        <v>4.58</v>
      </c>
      <c r="G47" s="17">
        <v>4</v>
      </c>
      <c r="H47" s="17">
        <v>0.88</v>
      </c>
      <c r="I47" s="17">
        <v>19.760000000000002</v>
      </c>
      <c r="J47" s="16">
        <v>91.96</v>
      </c>
    </row>
    <row r="48" spans="1:10" x14ac:dyDescent="0.25">
      <c r="A48" s="15"/>
      <c r="B48" s="14"/>
      <c r="C48" s="13"/>
      <c r="D48" s="12"/>
      <c r="E48" s="11"/>
      <c r="F48" s="10"/>
      <c r="G48" s="9"/>
      <c r="H48" s="9"/>
      <c r="I48" s="9"/>
      <c r="J48" s="8"/>
    </row>
    <row r="49" spans="1:10" ht="15.75" thickBot="1" x14ac:dyDescent="0.3">
      <c r="A49" s="7"/>
      <c r="B49" s="6" t="s">
        <v>4</v>
      </c>
      <c r="C49" s="5"/>
      <c r="D49" s="4"/>
      <c r="E49" s="3"/>
      <c r="F49" s="2">
        <f>SUM(F44:F48)</f>
        <v>42.449999999999996</v>
      </c>
      <c r="G49" s="1">
        <f>SUM(G44:G48)</f>
        <v>46.870000000000005</v>
      </c>
      <c r="H49" s="1">
        <f>SUM(H44:H48)</f>
        <v>10.408000000000001</v>
      </c>
      <c r="I49" s="1">
        <f>SUM(I44:I48)</f>
        <v>88.262500000000003</v>
      </c>
      <c r="J49" s="1">
        <f>SUM(J44:J48)</f>
        <v>536.77</v>
      </c>
    </row>
    <row r="51" spans="1:10" x14ac:dyDescent="0.25">
      <c r="C51" t="s">
        <v>3</v>
      </c>
      <c r="H51" t="s">
        <v>2</v>
      </c>
    </row>
    <row r="53" spans="1:10" x14ac:dyDescent="0.25">
      <c r="C53" t="s">
        <v>1</v>
      </c>
      <c r="H5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2022-12-12T12:36:41Z</dcterms:created>
  <dcterms:modified xsi:type="dcterms:W3CDTF">2022-12-12T12:36:53Z</dcterms:modified>
</cp:coreProperties>
</file>