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12-16 декабря\"/>
    </mc:Choice>
  </mc:AlternateContent>
  <bookViews>
    <workbookView xWindow="0" yWindow="0" windowWidth="20490" windowHeight="7005"/>
  </bookViews>
  <sheets>
    <sheet name="СР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H6" i="1"/>
  <c r="I6" i="1"/>
  <c r="J6" i="1"/>
  <c r="G13" i="1"/>
  <c r="H13" i="1"/>
  <c r="I13" i="1"/>
  <c r="J13" i="1"/>
  <c r="G20" i="1"/>
  <c r="H20" i="1"/>
  <c r="I20" i="1"/>
  <c r="J20" i="1"/>
  <c r="J23" i="1" s="1"/>
  <c r="F23" i="1"/>
  <c r="G23" i="1"/>
  <c r="H23" i="1"/>
  <c r="I23" i="1"/>
  <c r="F31" i="1"/>
  <c r="G31" i="1"/>
  <c r="H31" i="1"/>
  <c r="I31" i="1"/>
  <c r="J31" i="1"/>
  <c r="G35" i="1"/>
  <c r="H35" i="1"/>
  <c r="H41" i="1" s="1"/>
  <c r="I35" i="1"/>
  <c r="J35" i="1"/>
  <c r="F41" i="1"/>
  <c r="G41" i="1"/>
  <c r="I41" i="1"/>
  <c r="J41" i="1"/>
  <c r="G44" i="1"/>
  <c r="G49" i="1" s="1"/>
  <c r="H44" i="1"/>
  <c r="I44" i="1"/>
  <c r="J44" i="1"/>
  <c r="F49" i="1"/>
  <c r="H49" i="1"/>
  <c r="I49" i="1"/>
  <c r="J49" i="1"/>
</calcChain>
</file>

<file path=xl/sharedStrings.xml><?xml version="1.0" encoding="utf-8"?>
<sst xmlns="http://schemas.openxmlformats.org/spreadsheetml/2006/main" count="88" uniqueCount="38">
  <si>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</si>
  <si>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</si>
  <si>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</si>
  <si>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</si>
  <si>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</si>
  <si>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</si>
  <si>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</si>
  <si>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Капуста тушеная</t>
  </si>
  <si>
    <t>Суп с макарон изделиями и картофелем на курин бульоне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</si>
  <si>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</si>
  <si>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</si>
  <si>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</si>
  <si>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</si>
  <si>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</si>
  <si>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</si>
  <si>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</si>
  <si>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</si>
  <si>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</si>
  <si>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</si>
  <si>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</si>
  <si>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50/30</t>
  </si>
  <si>
    <t xml:space="preserve">Шницель, рубленный из птицы </t>
  </si>
  <si>
    <t>Соль йодированная</t>
  </si>
  <si>
    <t>Яйцо куриное сваренное вкрутую</t>
  </si>
  <si>
    <t>Батон нарезной</t>
  </si>
  <si>
    <t>Каша жидкая молочная из риса с маслом сливочным</t>
  </si>
  <si>
    <t>Завтрак</t>
  </si>
  <si>
    <t>Итого: 67,41руб.</t>
  </si>
  <si>
    <t>Кисель из яблок</t>
  </si>
  <si>
    <t>Сдобь</t>
  </si>
  <si>
    <t xml:space="preserve">Каша молочная из риса с маслом </t>
  </si>
  <si>
    <t>Итого: 148,50 руб.</t>
  </si>
  <si>
    <t>Хлеб пшеничный</t>
  </si>
  <si>
    <t>Жаркое по-домашнему</t>
  </si>
  <si>
    <t>Салат из свежей капусты</t>
  </si>
  <si>
    <t>Среда, 14 декабря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</si>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</sst>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8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0" fontId="2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2" borderId="0" xfId="0" applyFill="1"/>
    <xf numFmtId="0" fontId="8" fillId="0" borderId="6" xfId="0" applyFont="1" applyFill="1" applyBorder="1" applyAlignment="1" applyProtection="1">
      <alignment horizontal="center" vertical="top" wrapText="1"/>
      <protection hidden="1"/>
    </xf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0" fontId="8" fillId="0" borderId="6" xfId="0" applyFont="1" applyFill="1" applyBorder="1" applyAlignment="1" applyProtection="1">
      <alignment horizontal="right" vertical="top" wrapText="1"/>
      <protection hidden="1"/>
    </xf>
    <xf numFmtId="0" fontId="4" fillId="0" borderId="11" xfId="0" applyFont="1" applyBorder="1" applyAlignment="1" applyProtection="1">
      <alignment vertical="top" wrapText="1"/>
      <protection hidden="1"/>
    </xf>
    <xf numFmtId="0" fontId="9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10" fillId="0" borderId="6" xfId="0" applyFont="1" applyBorder="1" applyAlignment="1">
      <alignment horizontal="right" vertical="center" wrapText="1"/>
    </xf>
    <xf numFmtId="0" fontId="11" fillId="0" borderId="6" xfId="0" applyNumberFormat="1" applyFont="1" applyBorder="1" applyAlignment="1">
      <alignment horizontal="right" vertical="center" wrapText="1"/>
    </xf>
    <xf numFmtId="43" fontId="4" fillId="0" borderId="6" xfId="1" applyFont="1" applyBorder="1" applyAlignment="1" applyProtection="1">
      <alignment horizontal="right" vertical="center" wrapText="1"/>
      <protection hidden="1"/>
    </xf>
    <xf numFmtId="0" fontId="4" fillId="0" borderId="6" xfId="0" applyFont="1" applyBorder="1" applyAlignment="1" applyProtection="1">
      <alignment horizontal="right" vertical="top" wrapText="1"/>
      <protection hidden="1"/>
    </xf>
    <xf numFmtId="0" fontId="9" fillId="0" borderId="12" xfId="0" applyFont="1" applyFill="1" applyBorder="1"/>
    <xf numFmtId="0" fontId="12" fillId="0" borderId="13" xfId="0" applyFont="1" applyFill="1" applyBorder="1"/>
    <xf numFmtId="0" fontId="0" fillId="4" borderId="0" xfId="0" applyFill="1"/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0" fontId="15" fillId="0" borderId="11" xfId="0" applyFont="1" applyBorder="1" applyAlignment="1" applyProtection="1">
      <alignment horizontal="right" vertical="top" wrapText="1"/>
      <protection hidden="1"/>
    </xf>
    <xf numFmtId="0" fontId="1" fillId="0" borderId="12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 applyProtection="1">
      <alignment horizontal="right" vertical="top" wrapText="1"/>
      <protection hidden="1"/>
    </xf>
    <xf numFmtId="0" fontId="15" fillId="0" borderId="6" xfId="0" applyFont="1" applyBorder="1" applyAlignment="1">
      <alignment horizontal="right" vertical="center" wrapText="1"/>
    </xf>
    <xf numFmtId="0" fontId="16" fillId="0" borderId="6" xfId="0" applyNumberFormat="1" applyFont="1" applyBorder="1" applyAlignment="1">
      <alignment horizontal="right" vertical="center" wrapText="1"/>
    </xf>
    <xf numFmtId="43" fontId="17" fillId="0" borderId="6" xfId="1" applyFont="1" applyFill="1" applyBorder="1" applyAlignment="1" applyProtection="1">
      <alignment horizontal="right" vertical="center" wrapText="1"/>
      <protection hidden="1"/>
    </xf>
    <xf numFmtId="2" fontId="17" fillId="0" borderId="6" xfId="0" applyNumberFormat="1" applyFont="1" applyFill="1" applyBorder="1" applyAlignment="1" applyProtection="1">
      <alignment horizontal="right" vertical="top" wrapText="1"/>
      <protection hidden="1"/>
    </xf>
    <xf numFmtId="0" fontId="17" fillId="0" borderId="6" xfId="0" applyFont="1" applyFill="1" applyBorder="1" applyAlignment="1" applyProtection="1">
      <alignment horizontal="right" vertical="top" wrapText="1"/>
      <protection hidden="1"/>
    </xf>
    <xf numFmtId="0" fontId="8" fillId="0" borderId="0" xfId="0" applyFont="1" applyFill="1" applyAlignment="1">
      <alignment horizontal="justify" vertical="center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abSelected="1" workbookViewId="0">
      <selection activeCell="F13" sqref="F13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67" t="s">
        <v>37</v>
      </c>
      <c r="B1" s="66" t="s">
        <v>36</v>
      </c>
      <c r="C1" s="66"/>
      <c r="D1" s="66"/>
      <c r="E1" s="64"/>
      <c r="F1" s="65" t="s">
        <v>35</v>
      </c>
      <c r="G1" s="64"/>
      <c r="H1" s="64"/>
      <c r="I1" s="63"/>
      <c r="J1" s="62"/>
      <c r="K1" s="61"/>
    </row>
    <row r="2" spans="1:11" ht="4.5" customHeight="1" thickBot="1" x14ac:dyDescent="0.3">
      <c r="A2" s="60"/>
      <c r="B2" s="60"/>
      <c r="C2" s="60"/>
      <c r="D2" s="60"/>
      <c r="E2" s="60"/>
      <c r="F2" s="60"/>
      <c r="G2" s="60"/>
      <c r="H2" s="60"/>
      <c r="I2" s="60"/>
      <c r="J2" s="60"/>
    </row>
    <row r="3" spans="1:11" ht="15.75" thickBot="1" x14ac:dyDescent="0.3">
      <c r="A3" s="25" t="s">
        <v>18</v>
      </c>
      <c r="B3" s="24"/>
      <c r="C3" s="24" t="s">
        <v>17</v>
      </c>
      <c r="D3" s="24" t="s">
        <v>16</v>
      </c>
      <c r="E3" s="23" t="s">
        <v>15</v>
      </c>
      <c r="F3" s="23" t="s">
        <v>14</v>
      </c>
      <c r="G3" s="23" t="s">
        <v>13</v>
      </c>
      <c r="H3" s="23" t="s">
        <v>12</v>
      </c>
      <c r="I3" s="22" t="s">
        <v>11</v>
      </c>
      <c r="J3" s="22" t="s">
        <v>10</v>
      </c>
    </row>
    <row r="4" spans="1:11" ht="19.5" customHeight="1" x14ac:dyDescent="0.25">
      <c r="A4" s="44" t="s">
        <v>26</v>
      </c>
      <c r="B4" s="51"/>
      <c r="C4" s="58">
        <v>45</v>
      </c>
      <c r="D4" s="59" t="s">
        <v>34</v>
      </c>
      <c r="E4" s="58">
        <v>50</v>
      </c>
      <c r="F4" s="57">
        <v>5.7</v>
      </c>
      <c r="G4" s="56">
        <v>1.31</v>
      </c>
      <c r="H4" s="56">
        <v>3.25</v>
      </c>
      <c r="I4" s="56">
        <v>6.47</v>
      </c>
      <c r="J4" s="56">
        <v>60.4</v>
      </c>
    </row>
    <row r="5" spans="1:11" ht="18" customHeight="1" x14ac:dyDescent="0.25">
      <c r="A5" s="14"/>
      <c r="B5" s="20"/>
      <c r="C5" s="53">
        <v>259</v>
      </c>
      <c r="D5" s="18" t="s">
        <v>33</v>
      </c>
      <c r="E5" s="55">
        <v>175</v>
      </c>
      <c r="F5" s="54">
        <v>100.52</v>
      </c>
      <c r="G5" s="54">
        <v>16.2</v>
      </c>
      <c r="H5" s="54">
        <v>18.09</v>
      </c>
      <c r="I5" s="54">
        <v>16.579999999999998</v>
      </c>
      <c r="J5" s="54">
        <v>295</v>
      </c>
    </row>
    <row r="6" spans="1:11" ht="18" customHeight="1" x14ac:dyDescent="0.25">
      <c r="A6" s="14"/>
      <c r="B6" s="20"/>
      <c r="C6" s="38">
        <v>352</v>
      </c>
      <c r="D6" s="18" t="s">
        <v>28</v>
      </c>
      <c r="E6" s="38">
        <v>200</v>
      </c>
      <c r="F6" s="16">
        <v>13.82</v>
      </c>
      <c r="G6" s="16">
        <f>0.54/5</f>
        <v>0.10800000000000001</v>
      </c>
      <c r="H6" s="16">
        <f>0.6/5</f>
        <v>0.12</v>
      </c>
      <c r="I6" s="16">
        <f>125.46/5</f>
        <v>25.091999999999999</v>
      </c>
      <c r="J6" s="16">
        <f>596/5</f>
        <v>119.2</v>
      </c>
    </row>
    <row r="7" spans="1:11" ht="18" customHeight="1" x14ac:dyDescent="0.25">
      <c r="A7" s="14"/>
      <c r="B7" s="20"/>
      <c r="C7" s="53"/>
      <c r="D7" s="18" t="s">
        <v>32</v>
      </c>
      <c r="E7" s="38">
        <v>25</v>
      </c>
      <c r="F7" s="16">
        <v>2.29</v>
      </c>
      <c r="G7" s="16">
        <v>3.16</v>
      </c>
      <c r="H7" s="16">
        <v>0.4</v>
      </c>
      <c r="I7" s="16">
        <v>19.32</v>
      </c>
      <c r="J7" s="16">
        <v>93.52</v>
      </c>
    </row>
    <row r="8" spans="1:11" x14ac:dyDescent="0.25">
      <c r="A8" s="14"/>
      <c r="B8" s="20"/>
      <c r="C8" s="50">
        <v>421</v>
      </c>
      <c r="D8" s="18" t="s">
        <v>29</v>
      </c>
      <c r="E8" s="35">
        <v>60</v>
      </c>
      <c r="F8" s="16">
        <v>27.41</v>
      </c>
      <c r="G8" s="16">
        <v>4.66</v>
      </c>
      <c r="H8" s="16">
        <v>2.83</v>
      </c>
      <c r="I8" s="16">
        <v>28.26</v>
      </c>
      <c r="J8" s="16">
        <v>157.19999999999999</v>
      </c>
    </row>
    <row r="9" spans="1:11" x14ac:dyDescent="0.25">
      <c r="A9" s="14"/>
      <c r="B9" s="20"/>
      <c r="C9" s="18"/>
      <c r="D9" s="18"/>
      <c r="E9" s="38"/>
      <c r="F9" s="16"/>
      <c r="G9" s="16"/>
      <c r="H9" s="16"/>
      <c r="I9" s="16"/>
      <c r="J9" s="16"/>
    </row>
    <row r="10" spans="1:11" x14ac:dyDescent="0.25">
      <c r="A10" s="14"/>
      <c r="B10" s="20"/>
      <c r="C10" s="38"/>
      <c r="D10" s="18"/>
      <c r="E10" s="38"/>
      <c r="F10" s="16"/>
      <c r="G10" s="16"/>
      <c r="H10" s="16"/>
      <c r="I10" s="16"/>
      <c r="J10" s="16"/>
    </row>
    <row r="11" spans="1:11" x14ac:dyDescent="0.25">
      <c r="A11" s="14"/>
      <c r="B11" s="20"/>
      <c r="C11" s="36"/>
      <c r="D11" s="18"/>
      <c r="E11" s="27"/>
      <c r="F11" s="16"/>
      <c r="G11" s="16"/>
      <c r="H11" s="16"/>
      <c r="I11" s="16"/>
      <c r="J11" s="16"/>
    </row>
    <row r="12" spans="1:11" x14ac:dyDescent="0.25">
      <c r="A12" s="14"/>
      <c r="B12" s="20"/>
      <c r="C12" s="53"/>
      <c r="D12" s="49"/>
      <c r="E12" s="17"/>
      <c r="F12" s="52"/>
      <c r="G12" s="52"/>
      <c r="H12" s="52"/>
      <c r="I12" s="52"/>
      <c r="J12" s="52"/>
    </row>
    <row r="13" spans="1:11" x14ac:dyDescent="0.25">
      <c r="A13" s="34"/>
      <c r="B13" s="33" t="s">
        <v>31</v>
      </c>
      <c r="C13" s="48"/>
      <c r="D13" s="47"/>
      <c r="E13" s="46"/>
      <c r="F13" s="29"/>
      <c r="G13" s="29">
        <f>SUM(G4:G12)</f>
        <v>25.437999999999999</v>
      </c>
      <c r="H13" s="29">
        <f>SUM(H4:H12)</f>
        <v>24.689999999999998</v>
      </c>
      <c r="I13" s="29">
        <f>SUM(I4:I12)</f>
        <v>95.721999999999994</v>
      </c>
      <c r="J13" s="29">
        <f>SUM(J4:J12)</f>
        <v>725.31999999999994</v>
      </c>
    </row>
    <row r="14" spans="1:11" ht="16.149999999999999" customHeight="1" thickBot="1" x14ac:dyDescent="0.3">
      <c r="A14" s="45"/>
      <c r="B14" s="45"/>
      <c r="C14" s="45"/>
      <c r="D14" s="45"/>
      <c r="E14" s="45"/>
      <c r="F14" s="45"/>
      <c r="G14" s="45"/>
      <c r="H14" s="45"/>
      <c r="I14" s="45"/>
      <c r="J14" s="45"/>
    </row>
    <row r="15" spans="1:11" ht="16.899999999999999" customHeight="1" thickBot="1" x14ac:dyDescent="0.3">
      <c r="A15" s="25" t="s">
        <v>18</v>
      </c>
      <c r="B15" s="24"/>
      <c r="C15" s="24" t="s">
        <v>17</v>
      </c>
      <c r="D15" s="24" t="s">
        <v>16</v>
      </c>
      <c r="E15" s="23" t="s">
        <v>15</v>
      </c>
      <c r="F15" s="23" t="s">
        <v>14</v>
      </c>
      <c r="G15" s="23" t="s">
        <v>13</v>
      </c>
      <c r="H15" s="23" t="s">
        <v>12</v>
      </c>
      <c r="I15" s="22" t="s">
        <v>11</v>
      </c>
      <c r="J15" s="22" t="s">
        <v>10</v>
      </c>
    </row>
    <row r="16" spans="1:11" x14ac:dyDescent="0.25">
      <c r="A16" s="44" t="s">
        <v>26</v>
      </c>
      <c r="B16" s="51"/>
      <c r="C16" s="42">
        <v>182</v>
      </c>
      <c r="D16" s="18" t="s">
        <v>30</v>
      </c>
      <c r="E16" s="42">
        <v>220</v>
      </c>
      <c r="F16" s="41">
        <v>27.51</v>
      </c>
      <c r="G16" s="41">
        <v>5.0999999999999996</v>
      </c>
      <c r="H16" s="41">
        <v>10.72</v>
      </c>
      <c r="I16" s="41">
        <v>33.42</v>
      </c>
      <c r="J16" s="41">
        <v>251</v>
      </c>
    </row>
    <row r="17" spans="1:10" x14ac:dyDescent="0.25">
      <c r="A17" s="14"/>
      <c r="B17" s="20"/>
      <c r="C17" s="38"/>
      <c r="D17" s="18" t="s">
        <v>24</v>
      </c>
      <c r="E17" s="40">
        <v>25</v>
      </c>
      <c r="F17" s="39">
        <v>4.04</v>
      </c>
      <c r="G17" s="39">
        <v>2.25</v>
      </c>
      <c r="H17" s="39">
        <v>0.84</v>
      </c>
      <c r="I17" s="39">
        <v>15.42</v>
      </c>
      <c r="J17" s="39">
        <v>85.8</v>
      </c>
    </row>
    <row r="18" spans="1:10" x14ac:dyDescent="0.25">
      <c r="A18" s="14"/>
      <c r="B18" s="20"/>
      <c r="C18" s="18">
        <v>209</v>
      </c>
      <c r="D18" s="18" t="s">
        <v>23</v>
      </c>
      <c r="E18" s="38">
        <v>20</v>
      </c>
      <c r="F18" s="16">
        <v>6.3</v>
      </c>
      <c r="G18" s="16">
        <v>5.08</v>
      </c>
      <c r="H18" s="16">
        <v>4.5999999999999996</v>
      </c>
      <c r="I18" s="16">
        <v>0.28000000000000003</v>
      </c>
      <c r="J18" s="16">
        <v>63</v>
      </c>
    </row>
    <row r="19" spans="1:10" x14ac:dyDescent="0.25">
      <c r="A19" s="14"/>
      <c r="B19" s="20"/>
      <c r="C19" s="18"/>
      <c r="D19" s="18" t="s">
        <v>29</v>
      </c>
      <c r="E19" s="38">
        <v>40</v>
      </c>
      <c r="F19" s="16">
        <v>19.52</v>
      </c>
      <c r="G19" s="16">
        <v>0.44400000000000001</v>
      </c>
      <c r="H19" s="16">
        <v>1.365</v>
      </c>
      <c r="I19" s="16">
        <v>2.6160000000000001</v>
      </c>
      <c r="J19" s="16">
        <v>233.93</v>
      </c>
    </row>
    <row r="20" spans="1:10" x14ac:dyDescent="0.25">
      <c r="A20" s="14"/>
      <c r="B20" s="20"/>
      <c r="C20" s="38">
        <v>352</v>
      </c>
      <c r="D20" s="18" t="s">
        <v>28</v>
      </c>
      <c r="E20" s="38">
        <v>200</v>
      </c>
      <c r="F20" s="16">
        <v>14.18</v>
      </c>
      <c r="G20" s="16">
        <f>0.54/5</f>
        <v>0.10800000000000001</v>
      </c>
      <c r="H20" s="16">
        <f>0.6/5</f>
        <v>0.12</v>
      </c>
      <c r="I20" s="16">
        <f>125.46/5</f>
        <v>25.091999999999999</v>
      </c>
      <c r="J20" s="16">
        <f>596/5</f>
        <v>119.2</v>
      </c>
    </row>
    <row r="21" spans="1:10" x14ac:dyDescent="0.25">
      <c r="A21" s="14"/>
      <c r="B21" s="20"/>
      <c r="C21" s="36"/>
      <c r="D21" s="18" t="s">
        <v>22</v>
      </c>
      <c r="E21" s="27">
        <v>1</v>
      </c>
      <c r="F21" s="16"/>
      <c r="G21" s="16"/>
      <c r="H21" s="16"/>
      <c r="I21" s="16"/>
      <c r="J21" s="16"/>
    </row>
    <row r="22" spans="1:10" x14ac:dyDescent="0.25">
      <c r="A22" s="14"/>
      <c r="B22" s="20"/>
      <c r="C22" s="50"/>
      <c r="D22" s="49"/>
      <c r="E22" s="27"/>
      <c r="F22" s="16"/>
      <c r="G22" s="15"/>
      <c r="H22" s="15"/>
      <c r="I22" s="15"/>
      <c r="J22" s="15"/>
    </row>
    <row r="23" spans="1:10" ht="15.75" customHeight="1" x14ac:dyDescent="0.25">
      <c r="A23" s="34"/>
      <c r="B23" s="33" t="s">
        <v>27</v>
      </c>
      <c r="C23" s="48"/>
      <c r="D23" s="47"/>
      <c r="E23" s="46"/>
      <c r="F23" s="29">
        <f>SUM(F16:F22)</f>
        <v>71.550000000000011</v>
      </c>
      <c r="G23" s="29">
        <f>SUM(G16:G22)</f>
        <v>12.982000000000001</v>
      </c>
      <c r="H23" s="29">
        <f>SUM(H16:H22)</f>
        <v>17.645</v>
      </c>
      <c r="I23" s="29">
        <f>SUM(I16:I22)</f>
        <v>76.828000000000003</v>
      </c>
      <c r="J23" s="29">
        <f>SUM(J16:J22)</f>
        <v>752.93000000000006</v>
      </c>
    </row>
    <row r="24" spans="1:10" ht="15.75" thickBot="1" x14ac:dyDescent="0.3">
      <c r="A24" s="45"/>
      <c r="B24" s="45"/>
      <c r="C24" s="45"/>
      <c r="D24" s="45"/>
      <c r="E24" s="45"/>
      <c r="F24" s="45"/>
      <c r="G24" s="45"/>
      <c r="H24" s="45"/>
      <c r="I24" s="45"/>
      <c r="J24" s="45"/>
    </row>
    <row r="25" spans="1:10" ht="15.75" thickBot="1" x14ac:dyDescent="0.3">
      <c r="A25" s="25" t="s">
        <v>18</v>
      </c>
      <c r="B25" s="24"/>
      <c r="C25" s="24" t="s">
        <v>17</v>
      </c>
      <c r="D25" s="24" t="s">
        <v>16</v>
      </c>
      <c r="E25" s="23" t="s">
        <v>15</v>
      </c>
      <c r="F25" s="23" t="s">
        <v>14</v>
      </c>
      <c r="G25" s="23" t="s">
        <v>13</v>
      </c>
      <c r="H25" s="23" t="s">
        <v>12</v>
      </c>
      <c r="I25" s="22" t="s">
        <v>11</v>
      </c>
      <c r="J25" s="22" t="s">
        <v>10</v>
      </c>
    </row>
    <row r="26" spans="1:10" ht="25.5" x14ac:dyDescent="0.25">
      <c r="A26" s="44" t="s">
        <v>26</v>
      </c>
      <c r="B26" s="43"/>
      <c r="C26" s="42">
        <v>182</v>
      </c>
      <c r="D26" s="18" t="s">
        <v>25</v>
      </c>
      <c r="E26" s="42">
        <v>220</v>
      </c>
      <c r="F26" s="41">
        <v>27.51</v>
      </c>
      <c r="G26" s="41">
        <v>5.0999999999999996</v>
      </c>
      <c r="H26" s="41">
        <v>10.72</v>
      </c>
      <c r="I26" s="41">
        <v>33.42</v>
      </c>
      <c r="J26" s="41">
        <v>251</v>
      </c>
    </row>
    <row r="27" spans="1:10" x14ac:dyDescent="0.25">
      <c r="A27" s="14"/>
      <c r="B27" s="37"/>
      <c r="C27" s="38"/>
      <c r="D27" s="18" t="s">
        <v>24</v>
      </c>
      <c r="E27" s="40">
        <v>25</v>
      </c>
      <c r="F27" s="39">
        <v>4.04</v>
      </c>
      <c r="G27" s="39">
        <v>2.25</v>
      </c>
      <c r="H27" s="39">
        <v>0.84</v>
      </c>
      <c r="I27" s="39">
        <v>15.42</v>
      </c>
      <c r="J27" s="39">
        <v>85.8</v>
      </c>
    </row>
    <row r="28" spans="1:10" x14ac:dyDescent="0.25">
      <c r="A28" s="14"/>
      <c r="B28" s="37"/>
      <c r="C28" s="18">
        <v>209</v>
      </c>
      <c r="D28" s="18" t="s">
        <v>23</v>
      </c>
      <c r="E28" s="38">
        <v>20</v>
      </c>
      <c r="F28" s="16">
        <v>6.3</v>
      </c>
      <c r="G28" s="16">
        <v>5.08</v>
      </c>
      <c r="H28" s="16">
        <v>4.5999999999999996</v>
      </c>
      <c r="I28" s="16">
        <v>0.28000000000000003</v>
      </c>
      <c r="J28" s="16">
        <v>63</v>
      </c>
    </row>
    <row r="29" spans="1:10" x14ac:dyDescent="0.25">
      <c r="A29" s="14"/>
      <c r="B29" s="37"/>
      <c r="C29" s="38">
        <v>376</v>
      </c>
      <c r="D29" s="18" t="s">
        <v>6</v>
      </c>
      <c r="E29" s="38">
        <v>200</v>
      </c>
      <c r="F29" s="16">
        <v>3</v>
      </c>
      <c r="G29" s="15">
        <v>0.53</v>
      </c>
      <c r="H29" s="15"/>
      <c r="I29" s="15">
        <v>9.4700000000000006</v>
      </c>
      <c r="J29" s="15">
        <v>40</v>
      </c>
    </row>
    <row r="30" spans="1:10" x14ac:dyDescent="0.25">
      <c r="A30" s="14"/>
      <c r="B30" s="37"/>
      <c r="C30" s="36"/>
      <c r="D30" s="18" t="s">
        <v>22</v>
      </c>
      <c r="E30" s="35">
        <v>1</v>
      </c>
      <c r="F30" s="16"/>
      <c r="G30" s="16"/>
      <c r="H30" s="16"/>
      <c r="I30" s="16"/>
      <c r="J30" s="16"/>
    </row>
    <row r="31" spans="1:10" x14ac:dyDescent="0.25">
      <c r="A31" s="34"/>
      <c r="B31" s="33" t="s">
        <v>4</v>
      </c>
      <c r="C31" s="32"/>
      <c r="D31" s="31"/>
      <c r="E31" s="30"/>
      <c r="F31" s="29">
        <f>SUM(F26:F30)</f>
        <v>40.85</v>
      </c>
      <c r="G31" s="29">
        <f>SUM(G26:G30)</f>
        <v>12.959999999999999</v>
      </c>
      <c r="H31" s="29">
        <f>SUM(H26:H30)</f>
        <v>16.16</v>
      </c>
      <c r="I31" s="29">
        <f>SUM(I26:I30)</f>
        <v>58.59</v>
      </c>
      <c r="J31" s="29">
        <f>SUM(J26:J30)</f>
        <v>439.8</v>
      </c>
    </row>
    <row r="32" spans="1:10" ht="15.75" thickBot="1" x14ac:dyDescent="0.3">
      <c r="A32" s="28"/>
      <c r="B32" s="28"/>
      <c r="C32" s="28"/>
      <c r="D32" s="28"/>
      <c r="E32" s="28"/>
      <c r="F32" s="28"/>
      <c r="G32" s="28"/>
      <c r="H32" s="28"/>
      <c r="I32" s="28"/>
      <c r="J32" s="28"/>
    </row>
    <row r="33" spans="1:10" ht="15.75" hidden="1" thickBot="1" x14ac:dyDescent="0.3"/>
    <row r="34" spans="1:10" x14ac:dyDescent="0.25">
      <c r="A34" s="25" t="s">
        <v>18</v>
      </c>
      <c r="B34" s="24"/>
      <c r="C34" s="24" t="s">
        <v>17</v>
      </c>
      <c r="D34" s="24" t="s">
        <v>16</v>
      </c>
      <c r="E34" s="23" t="s">
        <v>15</v>
      </c>
      <c r="F34" s="23" t="s">
        <v>14</v>
      </c>
      <c r="G34" s="23" t="s">
        <v>13</v>
      </c>
      <c r="H34" s="23" t="s">
        <v>12</v>
      </c>
      <c r="I34" s="22" t="s">
        <v>11</v>
      </c>
      <c r="J34" s="22" t="s">
        <v>10</v>
      </c>
    </row>
    <row r="35" spans="1:10" ht="25.5" x14ac:dyDescent="0.25">
      <c r="A35" s="21" t="s">
        <v>9</v>
      </c>
      <c r="B35" s="20"/>
      <c r="C35" s="17">
        <v>112</v>
      </c>
      <c r="D35" s="18" t="s">
        <v>8</v>
      </c>
      <c r="E35" s="17">
        <v>250</v>
      </c>
      <c r="F35" s="16">
        <v>22.31</v>
      </c>
      <c r="G35" s="15">
        <f>10.27/4+0.8</f>
        <v>3.3674999999999997</v>
      </c>
      <c r="H35" s="15">
        <f>11.12/4+0.2</f>
        <v>2.98</v>
      </c>
      <c r="I35" s="15">
        <f>62.75/4</f>
        <v>15.6875</v>
      </c>
      <c r="J35" s="15">
        <f>436/4+5+30</f>
        <v>144</v>
      </c>
    </row>
    <row r="36" spans="1:10" x14ac:dyDescent="0.25">
      <c r="A36" s="14"/>
      <c r="B36" s="20"/>
      <c r="C36" s="17">
        <v>295</v>
      </c>
      <c r="D36" s="18" t="s">
        <v>21</v>
      </c>
      <c r="E36" s="27" t="s">
        <v>20</v>
      </c>
      <c r="F36" s="16">
        <v>35.08</v>
      </c>
      <c r="G36" s="16">
        <v>12.16</v>
      </c>
      <c r="H36" s="16">
        <v>10.88</v>
      </c>
      <c r="I36" s="16">
        <v>10.8</v>
      </c>
      <c r="J36" s="16">
        <v>189.76</v>
      </c>
    </row>
    <row r="37" spans="1:10" x14ac:dyDescent="0.25">
      <c r="A37" s="14"/>
      <c r="B37" s="20"/>
      <c r="C37" s="17">
        <v>139</v>
      </c>
      <c r="D37" s="18" t="s">
        <v>7</v>
      </c>
      <c r="E37" s="17">
        <v>100</v>
      </c>
      <c r="F37" s="16">
        <v>14.35</v>
      </c>
      <c r="G37" s="16">
        <v>20.149999999999999</v>
      </c>
      <c r="H37" s="16">
        <v>5.42</v>
      </c>
      <c r="I37" s="16">
        <v>36.67</v>
      </c>
      <c r="J37" s="16">
        <v>210.11</v>
      </c>
    </row>
    <row r="38" spans="1:10" x14ac:dyDescent="0.25">
      <c r="A38" s="14"/>
      <c r="B38" s="20"/>
      <c r="C38" s="17">
        <v>376</v>
      </c>
      <c r="D38" s="18" t="s">
        <v>6</v>
      </c>
      <c r="E38" s="17">
        <v>200</v>
      </c>
      <c r="F38" s="16">
        <v>3</v>
      </c>
      <c r="G38" s="15">
        <v>0.53</v>
      </c>
      <c r="H38" s="15"/>
      <c r="I38" s="15">
        <v>9.4700000000000006</v>
      </c>
      <c r="J38" s="15">
        <v>40</v>
      </c>
    </row>
    <row r="39" spans="1:10" x14ac:dyDescent="0.25">
      <c r="A39" s="14"/>
      <c r="B39" s="20"/>
      <c r="C39" s="19"/>
      <c r="D39" s="18" t="s">
        <v>5</v>
      </c>
      <c r="E39" s="17">
        <v>40</v>
      </c>
      <c r="F39" s="16">
        <v>4.58</v>
      </c>
      <c r="G39" s="15">
        <v>2.2400000000000002</v>
      </c>
      <c r="H39" s="15">
        <v>0.88</v>
      </c>
      <c r="I39" s="15">
        <v>19.760000000000002</v>
      </c>
      <c r="J39" s="15">
        <v>91.96</v>
      </c>
    </row>
    <row r="40" spans="1:10" x14ac:dyDescent="0.25">
      <c r="A40" s="14"/>
      <c r="B40" s="13"/>
      <c r="C40" s="12"/>
      <c r="D40" s="11"/>
      <c r="E40" s="10"/>
      <c r="F40" s="9"/>
      <c r="G40" s="8"/>
      <c r="H40" s="8"/>
      <c r="I40" s="8"/>
      <c r="J40" s="7"/>
    </row>
    <row r="41" spans="1:10" ht="15.75" thickBot="1" x14ac:dyDescent="0.3">
      <c r="A41" s="6"/>
      <c r="B41" s="5" t="s">
        <v>19</v>
      </c>
      <c r="C41" s="4"/>
      <c r="D41" s="3"/>
      <c r="E41" s="2"/>
      <c r="F41" s="1">
        <f>SUM(F35:F40)</f>
        <v>79.319999999999993</v>
      </c>
      <c r="G41" s="1">
        <f>SUM(G35:G40)</f>
        <v>38.447499999999998</v>
      </c>
      <c r="H41" s="1">
        <f>SUM(H35:H40)</f>
        <v>20.16</v>
      </c>
      <c r="I41" s="1">
        <f>SUM(I35:I40)</f>
        <v>92.387500000000003</v>
      </c>
      <c r="J41" s="1">
        <f>SUM(J35:J40)</f>
        <v>675.83</v>
      </c>
    </row>
    <row r="42" spans="1:10" ht="15.75" thickBot="1" x14ac:dyDescent="0.3">
      <c r="A42" s="26"/>
      <c r="B42" s="26"/>
      <c r="C42" s="26"/>
      <c r="D42" s="26"/>
      <c r="E42" s="26"/>
      <c r="F42" s="26"/>
      <c r="G42" s="26"/>
      <c r="H42" s="26"/>
      <c r="I42" s="26"/>
      <c r="J42" s="26"/>
    </row>
    <row r="43" spans="1:10" x14ac:dyDescent="0.25">
      <c r="A43" s="25" t="s">
        <v>18</v>
      </c>
      <c r="B43" s="24"/>
      <c r="C43" s="24" t="s">
        <v>17</v>
      </c>
      <c r="D43" s="24" t="s">
        <v>16</v>
      </c>
      <c r="E43" s="23" t="s">
        <v>15</v>
      </c>
      <c r="F43" s="23" t="s">
        <v>14</v>
      </c>
      <c r="G43" s="23" t="s">
        <v>13</v>
      </c>
      <c r="H43" s="23" t="s">
        <v>12</v>
      </c>
      <c r="I43" s="22" t="s">
        <v>11</v>
      </c>
      <c r="J43" s="22" t="s">
        <v>10</v>
      </c>
    </row>
    <row r="44" spans="1:10" ht="25.5" x14ac:dyDescent="0.25">
      <c r="A44" s="21" t="s">
        <v>9</v>
      </c>
      <c r="B44" s="20"/>
      <c r="C44" s="17">
        <v>112</v>
      </c>
      <c r="D44" s="18" t="s">
        <v>8</v>
      </c>
      <c r="E44" s="17">
        <v>250</v>
      </c>
      <c r="F44" s="16">
        <v>22.31</v>
      </c>
      <c r="G44" s="15">
        <f>10.27/4+0.8</f>
        <v>3.3674999999999997</v>
      </c>
      <c r="H44" s="15">
        <f>11.12/4+0.2</f>
        <v>2.98</v>
      </c>
      <c r="I44" s="15">
        <f>62.75/4</f>
        <v>15.6875</v>
      </c>
      <c r="J44" s="15">
        <f>436/4+5+30</f>
        <v>144</v>
      </c>
    </row>
    <row r="45" spans="1:10" x14ac:dyDescent="0.25">
      <c r="A45" s="14"/>
      <c r="B45" s="20"/>
      <c r="C45" s="17">
        <v>139</v>
      </c>
      <c r="D45" s="18" t="s">
        <v>7</v>
      </c>
      <c r="E45" s="17">
        <v>100</v>
      </c>
      <c r="F45" s="16">
        <v>14.35</v>
      </c>
      <c r="G45" s="16">
        <v>20.149999999999999</v>
      </c>
      <c r="H45" s="16">
        <v>5.42</v>
      </c>
      <c r="I45" s="16">
        <v>36.67</v>
      </c>
      <c r="J45" s="16">
        <v>210.11</v>
      </c>
    </row>
    <row r="46" spans="1:10" x14ac:dyDescent="0.25">
      <c r="A46" s="14"/>
      <c r="B46" s="20"/>
      <c r="C46" s="17">
        <v>376</v>
      </c>
      <c r="D46" s="18" t="s">
        <v>6</v>
      </c>
      <c r="E46" s="17">
        <v>200</v>
      </c>
      <c r="F46" s="16">
        <v>3</v>
      </c>
      <c r="G46" s="15">
        <v>0.53</v>
      </c>
      <c r="H46" s="15"/>
      <c r="I46" s="15">
        <v>9.4700000000000006</v>
      </c>
      <c r="J46" s="15">
        <v>40</v>
      </c>
    </row>
    <row r="47" spans="1:10" x14ac:dyDescent="0.25">
      <c r="A47" s="14"/>
      <c r="B47" s="20"/>
      <c r="C47" s="19"/>
      <c r="D47" s="18" t="s">
        <v>5</v>
      </c>
      <c r="E47" s="17">
        <v>40</v>
      </c>
      <c r="F47" s="16">
        <v>4.58</v>
      </c>
      <c r="G47" s="15">
        <v>2.2400000000000002</v>
      </c>
      <c r="H47" s="15">
        <v>0.88</v>
      </c>
      <c r="I47" s="15">
        <v>19.760000000000002</v>
      </c>
      <c r="J47" s="15">
        <v>91.96</v>
      </c>
    </row>
    <row r="48" spans="1:10" x14ac:dyDescent="0.25">
      <c r="A48" s="14"/>
      <c r="B48" s="13"/>
      <c r="C48" s="12"/>
      <c r="D48" s="11"/>
      <c r="E48" s="10"/>
      <c r="F48" s="9"/>
      <c r="G48" s="8"/>
      <c r="H48" s="8"/>
      <c r="I48" s="8"/>
      <c r="J48" s="7"/>
    </row>
    <row r="49" spans="1:10" ht="15.75" thickBot="1" x14ac:dyDescent="0.3">
      <c r="A49" s="6"/>
      <c r="B49" s="5" t="s">
        <v>4</v>
      </c>
      <c r="C49" s="4"/>
      <c r="D49" s="3"/>
      <c r="E49" s="2"/>
      <c r="F49" s="1">
        <f>SUM(F44:F48)</f>
        <v>44.239999999999995</v>
      </c>
      <c r="G49" s="1">
        <f>SUM(G44:G48)</f>
        <v>26.287500000000001</v>
      </c>
      <c r="H49" s="1">
        <f>SUM(H44:H48)</f>
        <v>9.2800000000000011</v>
      </c>
      <c r="I49" s="1">
        <f>SUM(I44:I48)</f>
        <v>81.587500000000006</v>
      </c>
      <c r="J49" s="1">
        <f>SUM(J44:J48)</f>
        <v>486.07</v>
      </c>
    </row>
    <row r="51" spans="1:10" x14ac:dyDescent="0.25">
      <c r="C51" t="s">
        <v>3</v>
      </c>
      <c r="H51" t="s">
        <v>2</v>
      </c>
    </row>
    <row r="53" spans="1:10" x14ac:dyDescent="0.25">
      <c r="C53" t="s">
        <v>1</v>
      </c>
      <c r="H53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2022-12-12T12:36:21Z</dcterms:created>
  <dcterms:modified xsi:type="dcterms:W3CDTF">2022-12-12T12:36:35Z</dcterms:modified>
</cp:coreProperties>
</file>