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5.12.2022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G11" i="1"/>
  <c r="H11" i="1"/>
  <c r="I11" i="1"/>
  <c r="J11" i="1"/>
  <c r="G17" i="1"/>
  <c r="H17" i="1"/>
  <c r="I17" i="1"/>
  <c r="J17" i="1"/>
  <c r="G21" i="1"/>
  <c r="H21" i="1"/>
  <c r="I21" i="1"/>
  <c r="J21" i="1"/>
  <c r="G29" i="1"/>
  <c r="H29" i="1"/>
  <c r="I29" i="1"/>
  <c r="J2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<sst xmlns="http://schemas.openxmlformats.org/spreadsheetml/2006/main" count="88" uniqueCount="39">
  <si>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</si>
  <si>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</si>
  <si>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</si>
  <si>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</si>
  <si>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</si>
  <si>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</si>
  <si>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</si>
  <si>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</si>
  <si>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</si>
  <si>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</si>
  <si>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</si>
  <si>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</si>
  <si>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</si>
  <si>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</si>
  <si>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</si>
  <si>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</si>
  <si>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</si>
  <si>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</si>
  <si>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</si>
  <si>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</si>
  <si>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</si>
  <si>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 xml:space="preserve">Птица отварная </t>
  </si>
  <si>
    <t>Салат из моркови с яблоками</t>
  </si>
  <si>
    <t>Батон порционный</t>
  </si>
  <si>
    <t xml:space="preserve">Каша молочная из риса </t>
  </si>
  <si>
    <t>Завтрак</t>
  </si>
  <si>
    <t>Итого: 67,41руб.</t>
  </si>
  <si>
    <t>Цикорий с молоком</t>
  </si>
  <si>
    <t>Яйцо куриное сваренное вкрутую</t>
  </si>
  <si>
    <t>Бут-д с маслом</t>
  </si>
  <si>
    <t>Итого: 148,50 руб.</t>
  </si>
  <si>
    <t>Мандарин</t>
  </si>
  <si>
    <t>Сдобь</t>
  </si>
  <si>
    <t>Греча отварная</t>
  </si>
  <si>
    <t>Биточек мясной</t>
  </si>
  <si>
    <t>Салат из свеклы</t>
  </si>
  <si>
    <t>Пятница, 9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</si>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</sst>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0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8" fillId="4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6" workbookViewId="0">
      <selection activeCell="K41" sqref="K4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9" t="s">
        <v>38</v>
      </c>
      <c r="B1" s="68" t="s">
        <v>37</v>
      </c>
      <c r="C1" s="68"/>
      <c r="D1" s="68"/>
      <c r="E1" s="66"/>
      <c r="F1" s="67" t="s">
        <v>36</v>
      </c>
      <c r="G1" s="66"/>
      <c r="H1" s="66"/>
      <c r="I1" s="65"/>
      <c r="J1" s="64"/>
      <c r="K1" s="63"/>
    </row>
    <row r="2" spans="1:11" ht="4.5" customHeight="1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25</v>
      </c>
      <c r="B4" s="56"/>
      <c r="C4" s="42">
        <v>52</v>
      </c>
      <c r="D4" s="17" t="s">
        <v>35</v>
      </c>
      <c r="E4" s="61">
        <v>100</v>
      </c>
      <c r="F4" s="41">
        <v>6.64</v>
      </c>
      <c r="G4" s="60">
        <v>1.41</v>
      </c>
      <c r="H4" s="60">
        <v>6.01</v>
      </c>
      <c r="I4" s="60">
        <v>8.26</v>
      </c>
      <c r="J4" s="60">
        <v>92.8</v>
      </c>
    </row>
    <row r="5" spans="1:11" ht="18" customHeight="1" x14ac:dyDescent="0.25">
      <c r="A5" s="14"/>
      <c r="B5" s="18"/>
      <c r="C5" s="17">
        <v>268</v>
      </c>
      <c r="D5" s="17" t="s">
        <v>34</v>
      </c>
      <c r="E5" s="38" t="s">
        <v>20</v>
      </c>
      <c r="F5" s="19">
        <v>50.63</v>
      </c>
      <c r="G5" s="15">
        <v>8.27</v>
      </c>
      <c r="H5" s="15">
        <v>10.02</v>
      </c>
      <c r="I5" s="15">
        <v>8.7899999999999991</v>
      </c>
      <c r="J5" s="15">
        <v>131</v>
      </c>
    </row>
    <row r="6" spans="1:11" x14ac:dyDescent="0.25">
      <c r="A6" s="14"/>
      <c r="B6" s="18"/>
      <c r="C6" s="38">
        <v>302</v>
      </c>
      <c r="D6" s="17" t="s">
        <v>33</v>
      </c>
      <c r="E6" s="17">
        <v>150</v>
      </c>
      <c r="F6" s="19">
        <v>14.55</v>
      </c>
      <c r="G6" s="15">
        <v>17.46</v>
      </c>
      <c r="H6" s="15">
        <v>4.0999999999999996</v>
      </c>
      <c r="I6" s="15">
        <v>39.840000000000003</v>
      </c>
      <c r="J6" s="15">
        <v>231.86</v>
      </c>
    </row>
    <row r="7" spans="1:11" x14ac:dyDescent="0.25">
      <c r="A7" s="14"/>
      <c r="B7" s="18"/>
      <c r="C7" s="17">
        <v>209</v>
      </c>
      <c r="D7" s="17" t="s">
        <v>28</v>
      </c>
      <c r="E7" s="17">
        <v>40</v>
      </c>
      <c r="F7" s="19">
        <v>12.6</v>
      </c>
      <c r="G7" s="15">
        <v>5.08</v>
      </c>
      <c r="H7" s="15">
        <v>4.5999999999999996</v>
      </c>
      <c r="I7" s="15">
        <v>0.4</v>
      </c>
      <c r="J7" s="15">
        <v>62.84</v>
      </c>
    </row>
    <row r="8" spans="1:11" x14ac:dyDescent="0.25">
      <c r="A8" s="14"/>
      <c r="B8" s="18"/>
      <c r="C8" s="17">
        <v>382</v>
      </c>
      <c r="D8" s="17" t="s">
        <v>27</v>
      </c>
      <c r="E8" s="17">
        <v>200</v>
      </c>
      <c r="F8" s="19">
        <v>14.92</v>
      </c>
      <c r="G8" s="15">
        <f>20.39/10*2</f>
        <v>4.0780000000000003</v>
      </c>
      <c r="H8" s="15">
        <f>17.72/10*2</f>
        <v>3.5439999999999996</v>
      </c>
      <c r="I8" s="15">
        <f>87.89/10*2</f>
        <v>17.577999999999999</v>
      </c>
      <c r="J8" s="15">
        <f>593/10*2</f>
        <v>118.6</v>
      </c>
    </row>
    <row r="9" spans="1:11" x14ac:dyDescent="0.25">
      <c r="A9" s="14"/>
      <c r="B9" s="18"/>
      <c r="C9" s="50">
        <v>421</v>
      </c>
      <c r="D9" s="17" t="s">
        <v>32</v>
      </c>
      <c r="E9" s="59">
        <v>60</v>
      </c>
      <c r="F9" s="19">
        <v>27.41</v>
      </c>
      <c r="G9" s="15">
        <v>4.66</v>
      </c>
      <c r="H9" s="15">
        <v>2.83</v>
      </c>
      <c r="I9" s="15">
        <v>28.26</v>
      </c>
      <c r="J9" s="15">
        <v>157.19999999999999</v>
      </c>
    </row>
    <row r="10" spans="1:11" x14ac:dyDescent="0.25">
      <c r="A10" s="14"/>
      <c r="B10" s="18"/>
      <c r="C10" s="38">
        <v>338</v>
      </c>
      <c r="D10" s="17" t="s">
        <v>31</v>
      </c>
      <c r="E10" s="58">
        <v>100</v>
      </c>
      <c r="F10" s="19">
        <v>16.2</v>
      </c>
      <c r="G10" s="15">
        <v>0.4</v>
      </c>
      <c r="H10" s="57">
        <v>0.4</v>
      </c>
      <c r="I10" s="57">
        <v>9.8000000000000007</v>
      </c>
      <c r="J10" s="57">
        <v>47</v>
      </c>
    </row>
    <row r="11" spans="1:11" x14ac:dyDescent="0.25">
      <c r="A11" s="34"/>
      <c r="B11" s="33" t="s">
        <v>30</v>
      </c>
      <c r="C11" s="48"/>
      <c r="D11" s="47"/>
      <c r="E11" s="46"/>
      <c r="F11" s="29"/>
      <c r="G11" s="29">
        <f>SUM(G4:G10)</f>
        <v>41.357999999999997</v>
      </c>
      <c r="H11" s="29">
        <f>SUM(H4:H10)</f>
        <v>31.504000000000005</v>
      </c>
      <c r="I11" s="29">
        <f>SUM(I4:I10)</f>
        <v>112.928</v>
      </c>
      <c r="J11" s="29">
        <f>SUM(J4:J10)</f>
        <v>841.3</v>
      </c>
    </row>
    <row r="12" spans="1:11" ht="16.149999999999999" customHeight="1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25</v>
      </c>
      <c r="B14" s="56"/>
      <c r="C14" s="42">
        <v>182</v>
      </c>
      <c r="D14" s="17" t="s">
        <v>24</v>
      </c>
      <c r="E14" s="42">
        <v>200</v>
      </c>
      <c r="F14" s="41">
        <v>30.03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18"/>
      <c r="C15" s="17"/>
      <c r="D15" s="17" t="s">
        <v>29</v>
      </c>
      <c r="E15" s="38">
        <v>35</v>
      </c>
      <c r="F15" s="19">
        <v>13.84</v>
      </c>
      <c r="G15" s="19">
        <v>2.33</v>
      </c>
      <c r="H15" s="19">
        <v>8.09</v>
      </c>
      <c r="I15" s="19">
        <v>15.55</v>
      </c>
      <c r="J15" s="19">
        <v>151.80000000000001</v>
      </c>
    </row>
    <row r="16" spans="1:11" x14ac:dyDescent="0.25">
      <c r="A16" s="14"/>
      <c r="B16" s="18"/>
      <c r="C16" s="17">
        <v>209</v>
      </c>
      <c r="D16" s="17" t="s">
        <v>28</v>
      </c>
      <c r="E16" s="38">
        <v>20</v>
      </c>
      <c r="F16" s="19">
        <v>6.3</v>
      </c>
      <c r="G16" s="19">
        <v>5.08</v>
      </c>
      <c r="H16" s="19">
        <v>4.5999999999999996</v>
      </c>
      <c r="I16" s="19">
        <v>0.28000000000000003</v>
      </c>
      <c r="J16" s="19">
        <v>63</v>
      </c>
    </row>
    <row r="17" spans="1:10" x14ac:dyDescent="0.25">
      <c r="A17" s="14"/>
      <c r="B17" s="18"/>
      <c r="C17" s="17">
        <v>382</v>
      </c>
      <c r="D17" s="17" t="s">
        <v>27</v>
      </c>
      <c r="E17" s="38">
        <v>200</v>
      </c>
      <c r="F17" s="19">
        <v>14.92</v>
      </c>
      <c r="G17" s="19">
        <f>20.39/10*2</f>
        <v>4.0780000000000003</v>
      </c>
      <c r="H17" s="19">
        <f>17.72/10*2</f>
        <v>3.5439999999999996</v>
      </c>
      <c r="I17" s="19">
        <f>87.89/10*2</f>
        <v>17.577999999999999</v>
      </c>
      <c r="J17" s="19">
        <f>593/10*2</f>
        <v>118.6</v>
      </c>
    </row>
    <row r="18" spans="1:10" x14ac:dyDescent="0.25">
      <c r="A18" s="14"/>
      <c r="B18" s="18"/>
      <c r="C18" s="36"/>
      <c r="D18" s="17"/>
      <c r="E18" s="35"/>
      <c r="F18" s="15"/>
      <c r="G18" s="15"/>
      <c r="H18" s="15"/>
      <c r="I18" s="15"/>
      <c r="J18" s="19"/>
    </row>
    <row r="19" spans="1:10" x14ac:dyDescent="0.25">
      <c r="A19" s="14"/>
      <c r="B19" s="18"/>
      <c r="C19" s="55"/>
      <c r="D19" s="54"/>
      <c r="E19" s="53"/>
      <c r="F19" s="52"/>
      <c r="G19" s="51"/>
      <c r="H19" s="51"/>
      <c r="I19" s="51"/>
      <c r="J19" s="51"/>
    </row>
    <row r="20" spans="1:10" x14ac:dyDescent="0.25">
      <c r="A20" s="14"/>
      <c r="B20" s="18"/>
      <c r="C20" s="50"/>
      <c r="D20" s="49"/>
      <c r="E20" s="20"/>
      <c r="F20" s="19"/>
      <c r="G20" s="15"/>
      <c r="H20" s="15"/>
      <c r="I20" s="15"/>
      <c r="J20" s="15"/>
    </row>
    <row r="21" spans="1:10" ht="15.75" customHeight="1" x14ac:dyDescent="0.25">
      <c r="A21" s="34"/>
      <c r="B21" s="33" t="s">
        <v>26</v>
      </c>
      <c r="C21" s="48"/>
      <c r="D21" s="47"/>
      <c r="E21" s="46"/>
      <c r="F21" s="29"/>
      <c r="G21" s="29">
        <f>SUM(G14:G20)</f>
        <v>16.588000000000001</v>
      </c>
      <c r="H21" s="29">
        <f>SUM(H14:H20)</f>
        <v>26.954000000000004</v>
      </c>
      <c r="I21" s="29">
        <f>SUM(I14:I20)</f>
        <v>66.828000000000003</v>
      </c>
      <c r="J21" s="29">
        <f>SUM(J14:J20)</f>
        <v>584.4</v>
      </c>
    </row>
    <row r="22" spans="1:10" ht="15.75" thickBo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4" t="s">
        <v>25</v>
      </c>
      <c r="B24" s="43"/>
      <c r="C24" s="42">
        <v>182</v>
      </c>
      <c r="D24" s="17" t="s">
        <v>24</v>
      </c>
      <c r="E24" s="42">
        <v>200</v>
      </c>
      <c r="F24" s="41">
        <v>30.03</v>
      </c>
      <c r="G24" s="41">
        <v>5.0999999999999996</v>
      </c>
      <c r="H24" s="41">
        <v>10.72</v>
      </c>
      <c r="I24" s="41">
        <v>33.42</v>
      </c>
      <c r="J24" s="41">
        <v>251</v>
      </c>
    </row>
    <row r="25" spans="1:10" x14ac:dyDescent="0.25">
      <c r="A25" s="14"/>
      <c r="B25" s="40"/>
      <c r="C25" s="17"/>
      <c r="D25" s="17" t="s">
        <v>23</v>
      </c>
      <c r="E25" s="38">
        <v>25</v>
      </c>
      <c r="F25" s="19">
        <v>4.4000000000000004</v>
      </c>
      <c r="G25" s="19">
        <v>2.33</v>
      </c>
      <c r="H25" s="19">
        <v>8.09</v>
      </c>
      <c r="I25" s="19">
        <v>15.55</v>
      </c>
      <c r="J25" s="19">
        <v>151.80000000000001</v>
      </c>
    </row>
    <row r="26" spans="1:10" x14ac:dyDescent="0.25">
      <c r="A26" s="14"/>
      <c r="B26" s="37"/>
      <c r="C26" s="36">
        <v>376</v>
      </c>
      <c r="D26" s="39" t="s">
        <v>6</v>
      </c>
      <c r="E26" s="38">
        <v>200</v>
      </c>
      <c r="F26" s="19">
        <v>3</v>
      </c>
      <c r="G26" s="19">
        <v>7.0000000000000007E-2</v>
      </c>
      <c r="H26" s="19">
        <v>0.02</v>
      </c>
      <c r="I26" s="19">
        <v>15</v>
      </c>
      <c r="J26" s="19">
        <v>60</v>
      </c>
    </row>
    <row r="27" spans="1:10" x14ac:dyDescent="0.25">
      <c r="A27" s="14"/>
      <c r="B27" s="37"/>
      <c r="C27" s="38"/>
      <c r="D27" s="17"/>
      <c r="E27" s="38"/>
      <c r="F27" s="19"/>
      <c r="G27" s="19"/>
      <c r="H27" s="19"/>
      <c r="I27" s="19"/>
      <c r="J27" s="19"/>
    </row>
    <row r="28" spans="1:10" x14ac:dyDescent="0.25">
      <c r="A28" s="14"/>
      <c r="B28" s="37"/>
      <c r="C28" s="36"/>
      <c r="D28" s="17"/>
      <c r="E28" s="35"/>
      <c r="F28" s="15"/>
      <c r="G28" s="15"/>
      <c r="H28" s="15"/>
      <c r="I28" s="15"/>
      <c r="J28" s="19"/>
    </row>
    <row r="29" spans="1:10" x14ac:dyDescent="0.25">
      <c r="A29" s="34"/>
      <c r="B29" s="33" t="s">
        <v>4</v>
      </c>
      <c r="C29" s="32"/>
      <c r="D29" s="31"/>
      <c r="E29" s="30"/>
      <c r="F29" s="29"/>
      <c r="G29" s="29">
        <f>SUM(G24:G28)</f>
        <v>7.5</v>
      </c>
      <c r="H29" s="29">
        <f>SUM(H24:H28)</f>
        <v>18.830000000000002</v>
      </c>
      <c r="I29" s="29">
        <f>SUM(I24:I28)</f>
        <v>63.97</v>
      </c>
      <c r="J29" s="29">
        <f>SUM(J24:J28)</f>
        <v>462.8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8"/>
      <c r="C33" s="16">
        <v>61</v>
      </c>
      <c r="D33" s="17" t="s">
        <v>22</v>
      </c>
      <c r="E33" s="16">
        <v>50</v>
      </c>
      <c r="F33" s="19">
        <v>8.6999999999999993</v>
      </c>
      <c r="G33" s="15"/>
      <c r="H33" s="15">
        <v>5.0199999999999996</v>
      </c>
      <c r="I33" s="15">
        <v>3.65</v>
      </c>
      <c r="J33" s="15">
        <v>62.55</v>
      </c>
    </row>
    <row r="34" spans="1:10" x14ac:dyDescent="0.25">
      <c r="A34" s="14"/>
      <c r="B34" s="18"/>
      <c r="C34" s="16">
        <v>102</v>
      </c>
      <c r="D34" s="17" t="s">
        <v>8</v>
      </c>
      <c r="E34" s="20">
        <v>250</v>
      </c>
      <c r="F34" s="19">
        <v>19.649999999999999</v>
      </c>
      <c r="G34" s="15">
        <v>16.86</v>
      </c>
      <c r="H34" s="15">
        <v>5.27</v>
      </c>
      <c r="I34" s="15">
        <v>16.535</v>
      </c>
      <c r="J34" s="15">
        <v>148.25</v>
      </c>
    </row>
    <row r="35" spans="1:10" x14ac:dyDescent="0.25">
      <c r="A35" s="14"/>
      <c r="B35" s="18"/>
      <c r="C35" s="16">
        <v>288</v>
      </c>
      <c r="D35" s="17" t="s">
        <v>21</v>
      </c>
      <c r="E35" s="16" t="s">
        <v>20</v>
      </c>
      <c r="F35" s="19">
        <v>30.32</v>
      </c>
      <c r="G35" s="15">
        <v>37.54</v>
      </c>
      <c r="H35" s="15">
        <v>14.81</v>
      </c>
      <c r="I35" s="15">
        <v>2</v>
      </c>
      <c r="J35" s="15">
        <v>190</v>
      </c>
    </row>
    <row r="36" spans="1:10" x14ac:dyDescent="0.25">
      <c r="A36" s="14"/>
      <c r="B36" s="18"/>
      <c r="C36" s="16">
        <v>309</v>
      </c>
      <c r="D36" s="17" t="s">
        <v>7</v>
      </c>
      <c r="E36" s="16">
        <v>150</v>
      </c>
      <c r="F36" s="19">
        <v>8.6300000000000008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8"/>
      <c r="C37" s="16">
        <v>376</v>
      </c>
      <c r="D37" s="17" t="s">
        <v>6</v>
      </c>
      <c r="E37" s="16">
        <v>200</v>
      </c>
      <c r="F37" s="19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6"/>
      <c r="D38" s="17" t="s">
        <v>5</v>
      </c>
      <c r="E38" s="16">
        <v>50</v>
      </c>
      <c r="F38" s="19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19</v>
      </c>
      <c r="C39" s="4"/>
      <c r="D39" s="3"/>
      <c r="E39" s="2"/>
      <c r="F39" s="27"/>
      <c r="G39" s="1">
        <f>SUM(G33:G38)</f>
        <v>68.19</v>
      </c>
      <c r="H39" s="1">
        <f>SUM(H33:H38)</f>
        <v>33.480000000000004</v>
      </c>
      <c r="I39" s="1">
        <f>SUM(I33:I38)</f>
        <v>79.915000000000006</v>
      </c>
      <c r="J39" s="1">
        <f>SUM(J33:J38)</f>
        <v>734.66000000000008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8"/>
      <c r="C42" s="16">
        <v>102</v>
      </c>
      <c r="D42" s="17" t="s">
        <v>8</v>
      </c>
      <c r="E42" s="20">
        <v>250</v>
      </c>
      <c r="F42" s="19">
        <v>19.649999999999999</v>
      </c>
      <c r="G42" s="15">
        <v>16.86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8"/>
      <c r="C43" s="16">
        <v>309</v>
      </c>
      <c r="D43" s="17" t="s">
        <v>7</v>
      </c>
      <c r="E43" s="16">
        <v>150</v>
      </c>
      <c r="F43" s="15">
        <v>8.6300000000000008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8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8"/>
      <c r="C45" s="16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/>
      <c r="G47" s="1">
        <f>SUM(G42:G46)</f>
        <v>30.65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2022-12-12T12:30:54Z</dcterms:created>
  <dcterms:modified xsi:type="dcterms:W3CDTF">2022-12-12T12:31:09Z</dcterms:modified>
</cp:coreProperties>
</file>