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5.12.2022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G11" i="1"/>
  <c r="H11" i="1"/>
  <c r="I11" i="1"/>
  <c r="J11" i="1"/>
  <c r="G16" i="1"/>
  <c r="H16" i="1"/>
  <c r="I16" i="1"/>
  <c r="J16" i="1"/>
  <c r="J21" i="1" s="1"/>
  <c r="F21" i="1"/>
  <c r="G21" i="1"/>
  <c r="H21" i="1"/>
  <c r="I21" i="1"/>
  <c r="F28" i="1"/>
  <c r="G28" i="1"/>
  <c r="H28" i="1"/>
  <c r="I28" i="1"/>
  <c r="J28" i="1"/>
  <c r="H32" i="1"/>
  <c r="I32" i="1"/>
  <c r="I37" i="1" s="1"/>
  <c r="J32" i="1"/>
  <c r="F37" i="1"/>
  <c r="G37" i="1"/>
  <c r="H37" i="1"/>
  <c r="J37" i="1"/>
  <c r="H40" i="1"/>
  <c r="I40" i="1"/>
  <c r="I45" i="1" s="1"/>
  <c r="J40" i="1"/>
  <c r="F45" i="1"/>
  <c r="G45" i="1"/>
  <c r="H45" i="1"/>
  <c r="J45" i="1"/>
</calcChain>
</file>

<file path=xl/sharedStrings.xml><?xml version="1.0" encoding="utf-8"?>
<sst xmlns="http://schemas.openxmlformats.org/spreadsheetml/2006/main" count="89" uniqueCount="39">
  <si>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</si>
  <si>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</si>
  <si>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</si>
  <si>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</si>
  <si>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</si>
  <si>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</si>
  <si>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</si>
  <si>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</si>
  <si>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 xml:space="preserve">Борщ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</si>
  <si>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</si>
  <si>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</si>
  <si>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</si>
  <si>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</si>
  <si>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</si>
  <si>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</si>
  <si>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</si>
  <si>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</si>
  <si>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</si>
  <si>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</si>
  <si>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</si>
  <si>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100/50</t>
  </si>
  <si>
    <t>Печень, тушеная в соусе</t>
  </si>
  <si>
    <t>Апельсин</t>
  </si>
  <si>
    <t>Батон нарезной</t>
  </si>
  <si>
    <t>200/10</t>
  </si>
  <si>
    <t>Каша геркулесовая молочная</t>
  </si>
  <si>
    <t>Завтрак</t>
  </si>
  <si>
    <t>Итого: 67,41руб.</t>
  </si>
  <si>
    <t>Кисель из яблок</t>
  </si>
  <si>
    <t xml:space="preserve">Бутерброд с маслом </t>
  </si>
  <si>
    <t>Итого: 148,50 руб.</t>
  </si>
  <si>
    <t>Пирожок с повидлом</t>
  </si>
  <si>
    <t>Макароны</t>
  </si>
  <si>
    <t>50/50</t>
  </si>
  <si>
    <t>Котлета мясная</t>
  </si>
  <si>
    <t>Салат витаминный</t>
  </si>
  <si>
    <t>Среда, 7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</si>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</sst>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1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3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9" fillId="5" borderId="6" xfId="0" applyFont="1" applyFill="1" applyBorder="1"/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5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2" fillId="5" borderId="6" xfId="0" applyFont="1" applyFill="1" applyBorder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0" fontId="4" fillId="0" borderId="13" xfId="0" applyFont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/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Q11" sqref="Q1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0" t="s">
        <v>38</v>
      </c>
      <c r="B1" s="69" t="s">
        <v>37</v>
      </c>
      <c r="C1" s="69"/>
      <c r="D1" s="69"/>
      <c r="E1" s="67"/>
      <c r="F1" s="68" t="s">
        <v>36</v>
      </c>
      <c r="G1" s="67"/>
      <c r="H1" s="67"/>
      <c r="I1" s="66"/>
      <c r="J1" s="65"/>
      <c r="K1" s="64"/>
    </row>
    <row r="2" spans="1:11" ht="4.5" customHeight="1" thickBo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50" t="s">
        <v>26</v>
      </c>
      <c r="B4" s="61"/>
      <c r="C4" s="17">
        <v>48</v>
      </c>
      <c r="D4" s="17" t="s">
        <v>35</v>
      </c>
      <c r="E4" s="48">
        <v>100</v>
      </c>
      <c r="F4" s="15">
        <v>27.57</v>
      </c>
      <c r="G4" s="15">
        <v>0.83</v>
      </c>
      <c r="H4" s="15">
        <v>6.1</v>
      </c>
      <c r="I4" s="15">
        <v>5.27</v>
      </c>
      <c r="J4" s="15">
        <v>79.400000000000006</v>
      </c>
    </row>
    <row r="5" spans="1:11" ht="18" customHeight="1" x14ac:dyDescent="0.25">
      <c r="A5" s="14"/>
      <c r="B5" s="19"/>
      <c r="C5" s="43">
        <v>268</v>
      </c>
      <c r="D5" s="17" t="s">
        <v>34</v>
      </c>
      <c r="E5" s="40" t="s">
        <v>33</v>
      </c>
      <c r="F5" s="15">
        <v>52.6</v>
      </c>
      <c r="G5" s="15">
        <v>8.27</v>
      </c>
      <c r="H5" s="15">
        <v>10.02</v>
      </c>
      <c r="I5" s="15">
        <v>8.7899999999999991</v>
      </c>
      <c r="J5" s="15">
        <v>131</v>
      </c>
    </row>
    <row r="6" spans="1:11" x14ac:dyDescent="0.25">
      <c r="A6" s="14"/>
      <c r="B6" s="19"/>
      <c r="C6" s="40">
        <v>309</v>
      </c>
      <c r="D6" s="17" t="s">
        <v>32</v>
      </c>
      <c r="E6" s="40">
        <v>150</v>
      </c>
      <c r="F6" s="15">
        <v>8.6300000000000008</v>
      </c>
      <c r="G6" s="15">
        <v>7.34</v>
      </c>
      <c r="H6" s="15">
        <v>7.5</v>
      </c>
      <c r="I6" s="15">
        <v>28.5</v>
      </c>
      <c r="J6" s="15">
        <v>201.9</v>
      </c>
    </row>
    <row r="7" spans="1:11" x14ac:dyDescent="0.25">
      <c r="A7" s="14"/>
      <c r="B7" s="19"/>
      <c r="C7" s="40">
        <v>352</v>
      </c>
      <c r="D7" s="17" t="s">
        <v>28</v>
      </c>
      <c r="E7" s="40">
        <v>200</v>
      </c>
      <c r="F7" s="15">
        <v>13.82</v>
      </c>
      <c r="G7" s="15">
        <f>0.54/5</f>
        <v>0.10800000000000001</v>
      </c>
      <c r="H7" s="15">
        <f>0.6/5</f>
        <v>0.12</v>
      </c>
      <c r="I7" s="15">
        <f>125.46/5</f>
        <v>25.091999999999999</v>
      </c>
      <c r="J7" s="15">
        <f>596/5</f>
        <v>119.2</v>
      </c>
    </row>
    <row r="8" spans="1:11" x14ac:dyDescent="0.25">
      <c r="A8" s="14"/>
      <c r="B8" s="19"/>
      <c r="C8" s="40">
        <v>406</v>
      </c>
      <c r="D8" s="17" t="s">
        <v>31</v>
      </c>
      <c r="E8" s="40">
        <v>60</v>
      </c>
      <c r="F8" s="15">
        <v>15</v>
      </c>
      <c r="G8" s="15">
        <v>2.89</v>
      </c>
      <c r="H8" s="15">
        <v>1.17</v>
      </c>
      <c r="I8" s="15">
        <v>28.78</v>
      </c>
      <c r="J8" s="15">
        <v>137</v>
      </c>
    </row>
    <row r="9" spans="1:11" x14ac:dyDescent="0.25">
      <c r="A9" s="14"/>
      <c r="B9" s="19"/>
      <c r="C9" s="40">
        <v>338</v>
      </c>
      <c r="D9" s="17" t="s">
        <v>22</v>
      </c>
      <c r="E9" s="39">
        <v>100</v>
      </c>
      <c r="F9" s="15">
        <v>21.6</v>
      </c>
      <c r="G9" s="15">
        <v>0.64</v>
      </c>
      <c r="H9" s="15">
        <v>0.11</v>
      </c>
      <c r="I9" s="15">
        <v>0.43</v>
      </c>
      <c r="J9" s="15">
        <v>27.96</v>
      </c>
    </row>
    <row r="10" spans="1:11" x14ac:dyDescent="0.25">
      <c r="A10" s="14"/>
      <c r="B10" s="19"/>
      <c r="C10" s="62"/>
      <c r="D10" s="57"/>
      <c r="E10" s="16"/>
      <c r="F10" s="60"/>
      <c r="G10" s="60"/>
      <c r="H10" s="60"/>
      <c r="I10" s="60"/>
      <c r="J10" s="60"/>
    </row>
    <row r="11" spans="1:11" x14ac:dyDescent="0.25">
      <c r="A11" s="37"/>
      <c r="B11" s="36" t="s">
        <v>30</v>
      </c>
      <c r="C11" s="54"/>
      <c r="D11" s="53"/>
      <c r="E11" s="52"/>
      <c r="F11" s="32">
        <v>148.5</v>
      </c>
      <c r="G11" s="32">
        <f>SUM(G4:G10)</f>
        <v>20.077999999999999</v>
      </c>
      <c r="H11" s="32">
        <f>SUM(H4:H10)</f>
        <v>25.019999999999996</v>
      </c>
      <c r="I11" s="32">
        <f>SUM(I4:I10)</f>
        <v>96.862000000000009</v>
      </c>
      <c r="J11" s="32">
        <f>SUM(J4:J10)</f>
        <v>696.46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50" t="s">
        <v>26</v>
      </c>
      <c r="B14" s="61"/>
      <c r="C14" s="17">
        <v>173</v>
      </c>
      <c r="D14" s="17" t="s">
        <v>25</v>
      </c>
      <c r="E14" s="48" t="s">
        <v>24</v>
      </c>
      <c r="F14" s="15">
        <v>29.22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43">
        <v>1</v>
      </c>
      <c r="D15" s="17" t="s">
        <v>29</v>
      </c>
      <c r="E15" s="40">
        <v>35</v>
      </c>
      <c r="F15" s="15">
        <v>13.84</v>
      </c>
      <c r="G15" s="15">
        <v>2.36</v>
      </c>
      <c r="H15" s="15">
        <v>7.49</v>
      </c>
      <c r="I15" s="15">
        <v>14.89</v>
      </c>
      <c r="J15" s="15">
        <v>136</v>
      </c>
    </row>
    <row r="16" spans="1:11" x14ac:dyDescent="0.25">
      <c r="A16" s="14"/>
      <c r="B16" s="19"/>
      <c r="C16" s="40">
        <v>352</v>
      </c>
      <c r="D16" s="17" t="s">
        <v>28</v>
      </c>
      <c r="E16" s="40">
        <v>200</v>
      </c>
      <c r="F16" s="15">
        <v>13.82</v>
      </c>
      <c r="G16" s="15">
        <f>0.54/5</f>
        <v>0.10800000000000001</v>
      </c>
      <c r="H16" s="15">
        <f>0.6/5</f>
        <v>0.12</v>
      </c>
      <c r="I16" s="15">
        <f>125.46/5</f>
        <v>25.091999999999999</v>
      </c>
      <c r="J16" s="15">
        <f>596/5</f>
        <v>119.2</v>
      </c>
    </row>
    <row r="17" spans="1:10" x14ac:dyDescent="0.25">
      <c r="A17" s="14"/>
      <c r="B17" s="19"/>
      <c r="C17" s="40">
        <v>338</v>
      </c>
      <c r="D17" s="17" t="s">
        <v>22</v>
      </c>
      <c r="E17" s="39">
        <v>50</v>
      </c>
      <c r="F17" s="60">
        <v>10.53</v>
      </c>
      <c r="G17" s="15">
        <v>0.64</v>
      </c>
      <c r="H17" s="15">
        <v>0.11</v>
      </c>
      <c r="I17" s="15">
        <v>0.43</v>
      </c>
      <c r="J17" s="15">
        <v>27.96</v>
      </c>
    </row>
    <row r="18" spans="1:10" x14ac:dyDescent="0.25">
      <c r="A18" s="14"/>
      <c r="B18" s="19"/>
      <c r="C18" s="40"/>
      <c r="D18" s="17"/>
      <c r="E18" s="40"/>
      <c r="F18" s="38"/>
      <c r="G18" s="38"/>
      <c r="H18" s="38"/>
      <c r="I18" s="38"/>
      <c r="J18" s="38"/>
    </row>
    <row r="19" spans="1:10" x14ac:dyDescent="0.25">
      <c r="A19" s="14"/>
      <c r="B19" s="19"/>
      <c r="C19" s="59"/>
      <c r="D19" s="17"/>
      <c r="E19" s="56"/>
      <c r="F19" s="38"/>
      <c r="G19" s="38"/>
      <c r="H19" s="38"/>
      <c r="I19" s="38"/>
      <c r="J19" s="38"/>
    </row>
    <row r="20" spans="1:10" x14ac:dyDescent="0.25">
      <c r="A20" s="14"/>
      <c r="B20" s="19"/>
      <c r="C20" s="58"/>
      <c r="D20" s="57"/>
      <c r="E20" s="56"/>
      <c r="F20" s="38"/>
      <c r="G20" s="15"/>
      <c r="H20" s="15"/>
      <c r="I20" s="15"/>
      <c r="J20" s="15"/>
    </row>
    <row r="21" spans="1:10" ht="15.75" customHeight="1" x14ac:dyDescent="0.25">
      <c r="A21" s="37"/>
      <c r="B21" s="55" t="s">
        <v>27</v>
      </c>
      <c r="C21" s="54"/>
      <c r="D21" s="53"/>
      <c r="E21" s="52"/>
      <c r="F21" s="32">
        <f>SUM(F14:F20)</f>
        <v>67.41</v>
      </c>
      <c r="G21" s="32">
        <f>SUM(G14:G20)</f>
        <v>11.988000000000001</v>
      </c>
      <c r="H21" s="32">
        <f>SUM(H14:H20)</f>
        <v>13.899999999999999</v>
      </c>
      <c r="I21" s="32">
        <f>SUM(I14:I20)</f>
        <v>80.451999999999998</v>
      </c>
      <c r="J21" s="32">
        <f>SUM(J14:J20)</f>
        <v>535.16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x14ac:dyDescent="0.25">
      <c r="A24" s="50" t="s">
        <v>26</v>
      </c>
      <c r="B24" s="49"/>
      <c r="C24" s="17">
        <v>173</v>
      </c>
      <c r="D24" s="17" t="s">
        <v>25</v>
      </c>
      <c r="E24" s="48" t="s">
        <v>24</v>
      </c>
      <c r="F24" s="38">
        <v>29.22</v>
      </c>
      <c r="G24" s="38">
        <v>8.8800000000000008</v>
      </c>
      <c r="H24" s="38">
        <v>6.18</v>
      </c>
      <c r="I24" s="38">
        <v>40.04</v>
      </c>
      <c r="J24" s="38">
        <v>252</v>
      </c>
    </row>
    <row r="25" spans="1:10" x14ac:dyDescent="0.25">
      <c r="A25" s="14"/>
      <c r="B25" s="44"/>
      <c r="C25" s="17"/>
      <c r="D25" s="17" t="s">
        <v>23</v>
      </c>
      <c r="E25" s="47">
        <v>25</v>
      </c>
      <c r="F25" s="46">
        <v>4.4400000000000004</v>
      </c>
      <c r="G25" s="45">
        <v>2.25</v>
      </c>
      <c r="H25" s="45">
        <v>0.84</v>
      </c>
      <c r="I25" s="45">
        <v>15.42</v>
      </c>
      <c r="J25" s="45">
        <v>85.8</v>
      </c>
    </row>
    <row r="26" spans="1:10" x14ac:dyDescent="0.25">
      <c r="A26" s="14"/>
      <c r="B26" s="44"/>
      <c r="C26" s="43">
        <v>376</v>
      </c>
      <c r="D26" s="42" t="s">
        <v>6</v>
      </c>
      <c r="E26" s="40">
        <v>200</v>
      </c>
      <c r="F26" s="38">
        <v>3</v>
      </c>
      <c r="G26" s="38">
        <v>7.0000000000000007E-2</v>
      </c>
      <c r="H26" s="38">
        <v>0.02</v>
      </c>
      <c r="I26" s="38">
        <v>15</v>
      </c>
      <c r="J26" s="38">
        <v>60</v>
      </c>
    </row>
    <row r="27" spans="1:10" x14ac:dyDescent="0.25">
      <c r="A27" s="14"/>
      <c r="B27" s="41"/>
      <c r="C27" s="40">
        <v>338</v>
      </c>
      <c r="D27" s="17" t="s">
        <v>22</v>
      </c>
      <c r="E27" s="39">
        <v>25</v>
      </c>
      <c r="F27" s="38">
        <v>4.95</v>
      </c>
      <c r="G27" s="38">
        <v>0.4</v>
      </c>
      <c r="H27" s="38">
        <v>0.4</v>
      </c>
      <c r="I27" s="38">
        <v>9.8000000000000007</v>
      </c>
      <c r="J27" s="38">
        <v>47</v>
      </c>
    </row>
    <row r="28" spans="1:10" x14ac:dyDescent="0.25">
      <c r="A28" s="37"/>
      <c r="B28" s="36" t="s">
        <v>4</v>
      </c>
      <c r="C28" s="35"/>
      <c r="D28" s="34"/>
      <c r="E28" s="33"/>
      <c r="F28" s="32">
        <f>SUM(F24:F27)</f>
        <v>41.61</v>
      </c>
      <c r="G28" s="32">
        <f>SUM(G24:G27)</f>
        <v>11.600000000000001</v>
      </c>
      <c r="H28" s="32">
        <f>SUM(H24:H27)</f>
        <v>7.4399999999999995</v>
      </c>
      <c r="I28" s="32">
        <f>SUM(I24:I27)</f>
        <v>80.260000000000005</v>
      </c>
      <c r="J28" s="32">
        <f>SUM(J24:J27)</f>
        <v>444.8</v>
      </c>
    </row>
    <row r="29" spans="1:10" ht="15.75" thickBot="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5.75" hidden="1" thickBot="1" x14ac:dyDescent="0.3"/>
    <row r="31" spans="1:10" x14ac:dyDescent="0.25">
      <c r="A31" s="28" t="s">
        <v>18</v>
      </c>
      <c r="B31" s="27"/>
      <c r="C31" s="27" t="s">
        <v>17</v>
      </c>
      <c r="D31" s="27" t="s">
        <v>16</v>
      </c>
      <c r="E31" s="26" t="s">
        <v>15</v>
      </c>
      <c r="F31" s="26" t="s">
        <v>14</v>
      </c>
      <c r="G31" s="26" t="s">
        <v>13</v>
      </c>
      <c r="H31" s="26" t="s">
        <v>12</v>
      </c>
      <c r="I31" s="25" t="s">
        <v>11</v>
      </c>
      <c r="J31" s="25" t="s">
        <v>10</v>
      </c>
    </row>
    <row r="32" spans="1:10" x14ac:dyDescent="0.25">
      <c r="A32" s="14" t="s">
        <v>9</v>
      </c>
      <c r="B32" s="19"/>
      <c r="C32" s="23">
        <v>82</v>
      </c>
      <c r="D32" s="22" t="s">
        <v>8</v>
      </c>
      <c r="E32" s="21">
        <v>250</v>
      </c>
      <c r="F32" s="20">
        <v>27.38</v>
      </c>
      <c r="G32" s="20">
        <v>23.82</v>
      </c>
      <c r="H32" s="20">
        <f>(19.68/4)+0.2</f>
        <v>5.12</v>
      </c>
      <c r="I32" s="20">
        <f>43.73/4</f>
        <v>10.932499999999999</v>
      </c>
      <c r="J32" s="20">
        <f>(415/4)+5+30</f>
        <v>138.75</v>
      </c>
    </row>
    <row r="33" spans="1:10" x14ac:dyDescent="0.25">
      <c r="A33" s="14"/>
      <c r="B33" s="19"/>
      <c r="C33" s="16">
        <v>302</v>
      </c>
      <c r="D33" s="17" t="s">
        <v>7</v>
      </c>
      <c r="E33" s="16">
        <v>150</v>
      </c>
      <c r="F33" s="15">
        <v>14.55</v>
      </c>
      <c r="G33" s="15">
        <v>17.46</v>
      </c>
      <c r="H33" s="15">
        <v>4.0999999999999996</v>
      </c>
      <c r="I33" s="15">
        <v>39.840000000000003</v>
      </c>
      <c r="J33" s="15">
        <v>231.86</v>
      </c>
    </row>
    <row r="34" spans="1:10" x14ac:dyDescent="0.25">
      <c r="A34" s="14"/>
      <c r="B34" s="19"/>
      <c r="C34" s="16">
        <v>261</v>
      </c>
      <c r="D34" s="30" t="s">
        <v>21</v>
      </c>
      <c r="E34" s="16" t="s">
        <v>20</v>
      </c>
      <c r="F34" s="15">
        <v>25.81</v>
      </c>
      <c r="G34" s="15">
        <v>17.809999999999999</v>
      </c>
      <c r="H34" s="15">
        <v>9.1999999999999993</v>
      </c>
      <c r="I34" s="15">
        <v>8.6</v>
      </c>
      <c r="J34" s="15">
        <v>171.2</v>
      </c>
    </row>
    <row r="35" spans="1:10" x14ac:dyDescent="0.25">
      <c r="A35" s="14"/>
      <c r="B35" s="19"/>
      <c r="C35" s="16">
        <v>376</v>
      </c>
      <c r="D35" s="17" t="s">
        <v>6</v>
      </c>
      <c r="E35" s="16">
        <v>200</v>
      </c>
      <c r="F35" s="15">
        <v>3</v>
      </c>
      <c r="G35" s="15">
        <v>2.4500000000000002</v>
      </c>
      <c r="H35" s="15"/>
      <c r="I35" s="15">
        <v>9.4700000000000006</v>
      </c>
      <c r="J35" s="15">
        <v>40</v>
      </c>
    </row>
    <row r="36" spans="1:10" x14ac:dyDescent="0.25">
      <c r="A36" s="14"/>
      <c r="B36" s="13"/>
      <c r="C36" s="18"/>
      <c r="D36" s="17" t="s">
        <v>5</v>
      </c>
      <c r="E36" s="16">
        <v>50</v>
      </c>
      <c r="F36" s="15">
        <v>4.7</v>
      </c>
      <c r="G36" s="15">
        <v>4</v>
      </c>
      <c r="H36" s="15">
        <v>0.88</v>
      </c>
      <c r="I36" s="15">
        <v>19.760000000000002</v>
      </c>
      <c r="J36" s="15">
        <v>91.96</v>
      </c>
    </row>
    <row r="37" spans="1:10" ht="15.75" thickBot="1" x14ac:dyDescent="0.3">
      <c r="A37" s="6"/>
      <c r="B37" s="5" t="s">
        <v>19</v>
      </c>
      <c r="C37" s="4"/>
      <c r="D37" s="3"/>
      <c r="E37" s="2"/>
      <c r="F37" s="1">
        <f>SUM(F32:F36)</f>
        <v>75.44</v>
      </c>
      <c r="G37" s="1">
        <f>SUM(G32:G36)</f>
        <v>65.540000000000006</v>
      </c>
      <c r="H37" s="1">
        <f>SUM(H32:H36)</f>
        <v>19.299999999999997</v>
      </c>
      <c r="I37" s="1">
        <f>SUM(I32:I36)</f>
        <v>88.602500000000006</v>
      </c>
      <c r="J37" s="1">
        <f>SUM(J32:J36)</f>
        <v>673.77</v>
      </c>
    </row>
    <row r="38" spans="1:10" ht="15.75" thickBot="1" x14ac:dyDescent="0.3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5">
      <c r="A39" s="28" t="s">
        <v>18</v>
      </c>
      <c r="B39" s="27"/>
      <c r="C39" s="27" t="s">
        <v>17</v>
      </c>
      <c r="D39" s="27" t="s">
        <v>16</v>
      </c>
      <c r="E39" s="26" t="s">
        <v>15</v>
      </c>
      <c r="F39" s="26" t="s">
        <v>14</v>
      </c>
      <c r="G39" s="26" t="s">
        <v>13</v>
      </c>
      <c r="H39" s="26" t="s">
        <v>12</v>
      </c>
      <c r="I39" s="25" t="s">
        <v>11</v>
      </c>
      <c r="J39" s="25" t="s">
        <v>10</v>
      </c>
    </row>
    <row r="40" spans="1:10" x14ac:dyDescent="0.25">
      <c r="A40" s="24" t="s">
        <v>9</v>
      </c>
      <c r="B40" s="19"/>
      <c r="C40" s="23">
        <v>82</v>
      </c>
      <c r="D40" s="22" t="s">
        <v>8</v>
      </c>
      <c r="E40" s="21">
        <v>250</v>
      </c>
      <c r="F40" s="20">
        <v>27.38</v>
      </c>
      <c r="G40" s="20">
        <v>23.82</v>
      </c>
      <c r="H40" s="20">
        <f>(19.68/4)+0.2</f>
        <v>5.12</v>
      </c>
      <c r="I40" s="20">
        <f>43.73/4</f>
        <v>10.932499999999999</v>
      </c>
      <c r="J40" s="20">
        <f>(415/4)+5+30</f>
        <v>138.75</v>
      </c>
    </row>
    <row r="41" spans="1:10" x14ac:dyDescent="0.25">
      <c r="A41" s="14"/>
      <c r="B41" s="19"/>
      <c r="C41" s="16">
        <v>302</v>
      </c>
      <c r="D41" s="17" t="s">
        <v>7</v>
      </c>
      <c r="E41" s="16">
        <v>100</v>
      </c>
      <c r="F41" s="15">
        <v>9.6999999999999993</v>
      </c>
      <c r="G41" s="15">
        <v>17.46</v>
      </c>
      <c r="H41" s="15">
        <v>4.0999999999999996</v>
      </c>
      <c r="I41" s="15">
        <v>39.840000000000003</v>
      </c>
      <c r="J41" s="15">
        <v>231.86</v>
      </c>
    </row>
    <row r="42" spans="1:10" x14ac:dyDescent="0.25">
      <c r="A42" s="14"/>
      <c r="B42" s="19"/>
      <c r="C42" s="16">
        <v>376</v>
      </c>
      <c r="D42" s="17" t="s">
        <v>6</v>
      </c>
      <c r="E42" s="16">
        <v>200</v>
      </c>
      <c r="F42" s="15">
        <v>3</v>
      </c>
      <c r="G42" s="15">
        <v>2.4500000000000002</v>
      </c>
      <c r="H42" s="15"/>
      <c r="I42" s="15">
        <v>9.4700000000000006</v>
      </c>
      <c r="J42" s="15">
        <v>40</v>
      </c>
    </row>
    <row r="43" spans="1:10" x14ac:dyDescent="0.25">
      <c r="A43" s="14"/>
      <c r="B43" s="19"/>
      <c r="C43" s="18"/>
      <c r="D43" s="17" t="s">
        <v>5</v>
      </c>
      <c r="E43" s="16">
        <v>50</v>
      </c>
      <c r="F43" s="15">
        <v>4.7</v>
      </c>
      <c r="G43" s="15">
        <v>4</v>
      </c>
      <c r="H43" s="15">
        <v>0.88</v>
      </c>
      <c r="I43" s="15">
        <v>19.760000000000002</v>
      </c>
      <c r="J43" s="15">
        <v>91.96</v>
      </c>
    </row>
    <row r="44" spans="1:10" x14ac:dyDescent="0.25">
      <c r="A44" s="14"/>
      <c r="B44" s="13"/>
      <c r="C44" s="12"/>
      <c r="D44" s="11"/>
      <c r="E44" s="10"/>
      <c r="F44" s="9"/>
      <c r="G44" s="8"/>
      <c r="H44" s="8"/>
      <c r="I44" s="8"/>
      <c r="J44" s="7"/>
    </row>
    <row r="45" spans="1:10" ht="15.75" thickBot="1" x14ac:dyDescent="0.3">
      <c r="A45" s="6"/>
      <c r="B45" s="5" t="s">
        <v>4</v>
      </c>
      <c r="C45" s="4"/>
      <c r="D45" s="3"/>
      <c r="E45" s="2"/>
      <c r="F45" s="1">
        <f>SUM(F40:F44)</f>
        <v>44.78</v>
      </c>
      <c r="G45" s="1">
        <f>SUM(G40:G44)</f>
        <v>47.730000000000004</v>
      </c>
      <c r="H45" s="1">
        <f>SUM(H40:H44)</f>
        <v>10.1</v>
      </c>
      <c r="I45" s="1">
        <f>SUM(I40:I44)</f>
        <v>80.002499999999998</v>
      </c>
      <c r="J45" s="1">
        <f>SUM(J40:J44)</f>
        <v>502.57</v>
      </c>
    </row>
    <row r="47" spans="1:10" x14ac:dyDescent="0.25">
      <c r="C47" t="s">
        <v>3</v>
      </c>
      <c r="H47" t="s">
        <v>2</v>
      </c>
    </row>
    <row r="50" spans="3:8" x14ac:dyDescent="0.25">
      <c r="C50" t="s">
        <v>1</v>
      </c>
      <c r="H50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2022-12-12T12:29:19Z</dcterms:created>
  <dcterms:modified xsi:type="dcterms:W3CDTF">2022-12-12T12:29:35Z</dcterms:modified>
</cp:coreProperties>
</file>