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5.12.2022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0" i="1" s="1"/>
  <c r="F10" i="1"/>
  <c r="G10" i="1"/>
  <c r="H10" i="1"/>
  <c r="I10" i="1"/>
  <c r="G14" i="1"/>
  <c r="H14" i="1"/>
  <c r="I14" i="1"/>
  <c r="I20" i="1" s="1"/>
  <c r="J14" i="1"/>
  <c r="F20" i="1"/>
  <c r="G20" i="1"/>
  <c r="H20" i="1"/>
  <c r="J20" i="1"/>
  <c r="F28" i="1"/>
  <c r="G28" i="1"/>
  <c r="H28" i="1"/>
  <c r="I28" i="1"/>
  <c r="J28" i="1"/>
  <c r="H33" i="1"/>
  <c r="H38" i="1" s="1"/>
  <c r="I33" i="1"/>
  <c r="J33" i="1"/>
  <c r="F38" i="1"/>
  <c r="G38" i="1"/>
  <c r="I38" i="1"/>
  <c r="J38" i="1"/>
  <c r="H41" i="1"/>
  <c r="H46" i="1" s="1"/>
  <c r="I41" i="1"/>
  <c r="J41" i="1"/>
  <c r="F46" i="1"/>
  <c r="G46" i="1"/>
  <c r="I46" i="1"/>
  <c r="J46" i="1"/>
</calcChain>
</file>

<file path=xl/sharedStrings.xml><?xml version="1.0" encoding="utf-8"?>
<sst xmlns="http://schemas.openxmlformats.org/spreadsheetml/2006/main" count="85" uniqueCount="35">
  <si>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</si>
  <si>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</si>
  <si>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</si>
  <si>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</si>
  <si>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</si>
  <si>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</si>
  <si>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</si>
  <si>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</si>
  <si>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Суп с макарон изделиями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</si>
  <si>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</si>
  <si>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</si>
  <si>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</si>
  <si>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</si>
  <si>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</si>
  <si>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</si>
  <si>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</si>
  <si>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</si>
  <si>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</si>
  <si>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</si>
  <si>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</si>
  <si>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75/5</t>
  </si>
  <si>
    <t>Рыба припущенная с маслом</t>
  </si>
  <si>
    <t xml:space="preserve">Винегрет овощной </t>
  </si>
  <si>
    <t>Ватрушка с творогом</t>
  </si>
  <si>
    <t xml:space="preserve">Каша пшенная </t>
  </si>
  <si>
    <t>Завтрак</t>
  </si>
  <si>
    <t>Итого: 67,41руб.</t>
  </si>
  <si>
    <t>Мандарин</t>
  </si>
  <si>
    <t>Какао с молоком</t>
  </si>
  <si>
    <t>Итого: 148,50 руб.</t>
  </si>
  <si>
    <t>Огурец свежий порционный</t>
  </si>
  <si>
    <t>Плов</t>
  </si>
  <si>
    <t>Понедельник, 5 декабря 2022 г.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</si>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</sst>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5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6" fillId="0" borderId="6" xfId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3" borderId="0" xfId="0" applyFill="1"/>
    <xf numFmtId="0" fontId="2" fillId="0" borderId="1" xfId="0" applyFont="1" applyFill="1" applyBorder="1" applyProtection="1">
      <protection locked="0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4" fillId="0" borderId="11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2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0" fontId="12" fillId="0" borderId="6" xfId="0" applyFont="1" applyFill="1" applyBorder="1" applyAlignment="1" applyProtection="1">
      <alignment horizontal="center" vertical="top" wrapText="1"/>
      <protection hidden="1"/>
    </xf>
    <xf numFmtId="43" fontId="12" fillId="0" borderId="6" xfId="1" applyFont="1" applyFill="1" applyBorder="1" applyAlignment="1" applyProtection="1">
      <alignment vertical="center" wrapText="1"/>
      <protection hidden="1"/>
    </xf>
    <xf numFmtId="2" fontId="12" fillId="0" borderId="6" xfId="0" applyNumberFormat="1" applyFont="1" applyFill="1" applyBorder="1" applyAlignment="1" applyProtection="1">
      <alignment horizontal="right" vertical="top" wrapText="1"/>
      <protection hidden="1"/>
    </xf>
    <xf numFmtId="0" fontId="12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2" borderId="6" xfId="0" applyFont="1" applyFill="1" applyBorder="1"/>
    <xf numFmtId="0" fontId="1" fillId="0" borderId="12" xfId="0" applyFont="1" applyFill="1" applyBorder="1"/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4" fillId="0" borderId="11" xfId="0" applyFont="1" applyFill="1" applyBorder="1" applyAlignment="1" applyProtection="1">
      <alignment horizontal="right" vertical="top" wrapText="1"/>
      <protection hidden="1"/>
    </xf>
    <xf numFmtId="43" fontId="6" fillId="0" borderId="14" xfId="1" applyFont="1" applyFill="1" applyBorder="1" applyAlignment="1" applyProtection="1">
      <alignment horizontal="right" vertical="center" wrapText="1"/>
      <protection hidden="1"/>
    </xf>
    <xf numFmtId="0" fontId="16" fillId="0" borderId="6" xfId="0" applyFont="1" applyBorder="1" applyAlignment="1">
      <alignment horizontal="right" vertical="center" wrapText="1"/>
    </xf>
    <xf numFmtId="0" fontId="16" fillId="0" borderId="15" xfId="0" applyFont="1" applyBorder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0" fontId="16" fillId="0" borderId="17" xfId="0" applyFont="1" applyBorder="1" applyAlignment="1">
      <alignment horizontal="right" vertical="center" wrapText="1"/>
    </xf>
    <xf numFmtId="43" fontId="4" fillId="0" borderId="17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>
      <alignment horizontal="justify" vertical="center"/>
    </xf>
    <xf numFmtId="0" fontId="8" fillId="0" borderId="6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25" workbookViewId="0">
      <selection activeCell="N6" sqref="N6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  <col min="257" max="257" width="7.28515625" customWidth="1"/>
    <col min="258" max="258" width="1.42578125" customWidth="1"/>
    <col min="260" max="260" width="29.140625" customWidth="1"/>
    <col min="261" max="261" width="7.7109375" customWidth="1"/>
    <col min="262" max="263" width="7.85546875" customWidth="1"/>
    <col min="264" max="264" width="7.5703125" customWidth="1"/>
    <col min="265" max="265" width="7.140625" customWidth="1"/>
    <col min="266" max="266" width="8.42578125" customWidth="1"/>
    <col min="513" max="513" width="7.28515625" customWidth="1"/>
    <col min="514" max="514" width="1.42578125" customWidth="1"/>
    <col min="516" max="516" width="29.140625" customWidth="1"/>
    <col min="517" max="517" width="7.7109375" customWidth="1"/>
    <col min="518" max="519" width="7.85546875" customWidth="1"/>
    <col min="520" max="520" width="7.5703125" customWidth="1"/>
    <col min="521" max="521" width="7.140625" customWidth="1"/>
    <col min="522" max="522" width="8.42578125" customWidth="1"/>
    <col min="769" max="769" width="7.28515625" customWidth="1"/>
    <col min="770" max="770" width="1.42578125" customWidth="1"/>
    <col min="772" max="772" width="29.140625" customWidth="1"/>
    <col min="773" max="773" width="7.7109375" customWidth="1"/>
    <col min="774" max="775" width="7.85546875" customWidth="1"/>
    <col min="776" max="776" width="7.5703125" customWidth="1"/>
    <col min="777" max="777" width="7.140625" customWidth="1"/>
    <col min="778" max="778" width="8.42578125" customWidth="1"/>
    <col min="1025" max="1025" width="7.28515625" customWidth="1"/>
    <col min="1026" max="1026" width="1.42578125" customWidth="1"/>
    <col min="1028" max="1028" width="29.140625" customWidth="1"/>
    <col min="1029" max="1029" width="7.7109375" customWidth="1"/>
    <col min="1030" max="1031" width="7.85546875" customWidth="1"/>
    <col min="1032" max="1032" width="7.5703125" customWidth="1"/>
    <col min="1033" max="1033" width="7.140625" customWidth="1"/>
    <col min="1034" max="1034" width="8.42578125" customWidth="1"/>
    <col min="1281" max="1281" width="7.28515625" customWidth="1"/>
    <col min="1282" max="1282" width="1.42578125" customWidth="1"/>
    <col min="1284" max="1284" width="29.140625" customWidth="1"/>
    <col min="1285" max="1285" width="7.7109375" customWidth="1"/>
    <col min="1286" max="1287" width="7.85546875" customWidth="1"/>
    <col min="1288" max="1288" width="7.5703125" customWidth="1"/>
    <col min="1289" max="1289" width="7.140625" customWidth="1"/>
    <col min="1290" max="1290" width="8.42578125" customWidth="1"/>
    <col min="1537" max="1537" width="7.28515625" customWidth="1"/>
    <col min="1538" max="1538" width="1.42578125" customWidth="1"/>
    <col min="1540" max="1540" width="29.140625" customWidth="1"/>
    <col min="1541" max="1541" width="7.7109375" customWidth="1"/>
    <col min="1542" max="1543" width="7.85546875" customWidth="1"/>
    <col min="1544" max="1544" width="7.5703125" customWidth="1"/>
    <col min="1545" max="1545" width="7.140625" customWidth="1"/>
    <col min="1546" max="1546" width="8.42578125" customWidth="1"/>
    <col min="1793" max="1793" width="7.28515625" customWidth="1"/>
    <col min="1794" max="1794" width="1.42578125" customWidth="1"/>
    <col min="1796" max="1796" width="29.140625" customWidth="1"/>
    <col min="1797" max="1797" width="7.7109375" customWidth="1"/>
    <col min="1798" max="1799" width="7.85546875" customWidth="1"/>
    <col min="1800" max="1800" width="7.5703125" customWidth="1"/>
    <col min="1801" max="1801" width="7.140625" customWidth="1"/>
    <col min="1802" max="1802" width="8.42578125" customWidth="1"/>
    <col min="2049" max="2049" width="7.28515625" customWidth="1"/>
    <col min="2050" max="2050" width="1.42578125" customWidth="1"/>
    <col min="2052" max="2052" width="29.140625" customWidth="1"/>
    <col min="2053" max="2053" width="7.7109375" customWidth="1"/>
    <col min="2054" max="2055" width="7.85546875" customWidth="1"/>
    <col min="2056" max="2056" width="7.5703125" customWidth="1"/>
    <col min="2057" max="2057" width="7.140625" customWidth="1"/>
    <col min="2058" max="2058" width="8.42578125" customWidth="1"/>
    <col min="2305" max="2305" width="7.28515625" customWidth="1"/>
    <col min="2306" max="2306" width="1.42578125" customWidth="1"/>
    <col min="2308" max="2308" width="29.140625" customWidth="1"/>
    <col min="2309" max="2309" width="7.7109375" customWidth="1"/>
    <col min="2310" max="2311" width="7.85546875" customWidth="1"/>
    <col min="2312" max="2312" width="7.5703125" customWidth="1"/>
    <col min="2313" max="2313" width="7.140625" customWidth="1"/>
    <col min="2314" max="2314" width="8.42578125" customWidth="1"/>
    <col min="2561" max="2561" width="7.28515625" customWidth="1"/>
    <col min="2562" max="2562" width="1.42578125" customWidth="1"/>
    <col min="2564" max="2564" width="29.140625" customWidth="1"/>
    <col min="2565" max="2565" width="7.7109375" customWidth="1"/>
    <col min="2566" max="2567" width="7.85546875" customWidth="1"/>
    <col min="2568" max="2568" width="7.5703125" customWidth="1"/>
    <col min="2569" max="2569" width="7.140625" customWidth="1"/>
    <col min="2570" max="2570" width="8.42578125" customWidth="1"/>
    <col min="2817" max="2817" width="7.28515625" customWidth="1"/>
    <col min="2818" max="2818" width="1.42578125" customWidth="1"/>
    <col min="2820" max="2820" width="29.140625" customWidth="1"/>
    <col min="2821" max="2821" width="7.7109375" customWidth="1"/>
    <col min="2822" max="2823" width="7.85546875" customWidth="1"/>
    <col min="2824" max="2824" width="7.5703125" customWidth="1"/>
    <col min="2825" max="2825" width="7.140625" customWidth="1"/>
    <col min="2826" max="2826" width="8.42578125" customWidth="1"/>
    <col min="3073" max="3073" width="7.28515625" customWidth="1"/>
    <col min="3074" max="3074" width="1.42578125" customWidth="1"/>
    <col min="3076" max="3076" width="29.140625" customWidth="1"/>
    <col min="3077" max="3077" width="7.7109375" customWidth="1"/>
    <col min="3078" max="3079" width="7.85546875" customWidth="1"/>
    <col min="3080" max="3080" width="7.5703125" customWidth="1"/>
    <col min="3081" max="3081" width="7.140625" customWidth="1"/>
    <col min="3082" max="3082" width="8.42578125" customWidth="1"/>
    <col min="3329" max="3329" width="7.28515625" customWidth="1"/>
    <col min="3330" max="3330" width="1.42578125" customWidth="1"/>
    <col min="3332" max="3332" width="29.140625" customWidth="1"/>
    <col min="3333" max="3333" width="7.7109375" customWidth="1"/>
    <col min="3334" max="3335" width="7.85546875" customWidth="1"/>
    <col min="3336" max="3336" width="7.5703125" customWidth="1"/>
    <col min="3337" max="3337" width="7.140625" customWidth="1"/>
    <col min="3338" max="3338" width="8.42578125" customWidth="1"/>
    <col min="3585" max="3585" width="7.28515625" customWidth="1"/>
    <col min="3586" max="3586" width="1.42578125" customWidth="1"/>
    <col min="3588" max="3588" width="29.140625" customWidth="1"/>
    <col min="3589" max="3589" width="7.7109375" customWidth="1"/>
    <col min="3590" max="3591" width="7.85546875" customWidth="1"/>
    <col min="3592" max="3592" width="7.5703125" customWidth="1"/>
    <col min="3593" max="3593" width="7.140625" customWidth="1"/>
    <col min="3594" max="3594" width="8.42578125" customWidth="1"/>
    <col min="3841" max="3841" width="7.28515625" customWidth="1"/>
    <col min="3842" max="3842" width="1.42578125" customWidth="1"/>
    <col min="3844" max="3844" width="29.140625" customWidth="1"/>
    <col min="3845" max="3845" width="7.7109375" customWidth="1"/>
    <col min="3846" max="3847" width="7.85546875" customWidth="1"/>
    <col min="3848" max="3848" width="7.5703125" customWidth="1"/>
    <col min="3849" max="3849" width="7.140625" customWidth="1"/>
    <col min="3850" max="3850" width="8.42578125" customWidth="1"/>
    <col min="4097" max="4097" width="7.28515625" customWidth="1"/>
    <col min="4098" max="4098" width="1.42578125" customWidth="1"/>
    <col min="4100" max="4100" width="29.140625" customWidth="1"/>
    <col min="4101" max="4101" width="7.7109375" customWidth="1"/>
    <col min="4102" max="4103" width="7.85546875" customWidth="1"/>
    <col min="4104" max="4104" width="7.5703125" customWidth="1"/>
    <col min="4105" max="4105" width="7.140625" customWidth="1"/>
    <col min="4106" max="4106" width="8.42578125" customWidth="1"/>
    <col min="4353" max="4353" width="7.28515625" customWidth="1"/>
    <col min="4354" max="4354" width="1.42578125" customWidth="1"/>
    <col min="4356" max="4356" width="29.140625" customWidth="1"/>
    <col min="4357" max="4357" width="7.7109375" customWidth="1"/>
    <col min="4358" max="4359" width="7.85546875" customWidth="1"/>
    <col min="4360" max="4360" width="7.5703125" customWidth="1"/>
    <col min="4361" max="4361" width="7.140625" customWidth="1"/>
    <col min="4362" max="4362" width="8.42578125" customWidth="1"/>
    <col min="4609" max="4609" width="7.28515625" customWidth="1"/>
    <col min="4610" max="4610" width="1.42578125" customWidth="1"/>
    <col min="4612" max="4612" width="29.140625" customWidth="1"/>
    <col min="4613" max="4613" width="7.7109375" customWidth="1"/>
    <col min="4614" max="4615" width="7.85546875" customWidth="1"/>
    <col min="4616" max="4616" width="7.5703125" customWidth="1"/>
    <col min="4617" max="4617" width="7.140625" customWidth="1"/>
    <col min="4618" max="4618" width="8.42578125" customWidth="1"/>
    <col min="4865" max="4865" width="7.28515625" customWidth="1"/>
    <col min="4866" max="4866" width="1.42578125" customWidth="1"/>
    <col min="4868" max="4868" width="29.140625" customWidth="1"/>
    <col min="4869" max="4869" width="7.7109375" customWidth="1"/>
    <col min="4870" max="4871" width="7.85546875" customWidth="1"/>
    <col min="4872" max="4872" width="7.5703125" customWidth="1"/>
    <col min="4873" max="4873" width="7.140625" customWidth="1"/>
    <col min="4874" max="4874" width="8.42578125" customWidth="1"/>
    <col min="5121" max="5121" width="7.28515625" customWidth="1"/>
    <col min="5122" max="5122" width="1.42578125" customWidth="1"/>
    <col min="5124" max="5124" width="29.140625" customWidth="1"/>
    <col min="5125" max="5125" width="7.7109375" customWidth="1"/>
    <col min="5126" max="5127" width="7.85546875" customWidth="1"/>
    <col min="5128" max="5128" width="7.5703125" customWidth="1"/>
    <col min="5129" max="5129" width="7.140625" customWidth="1"/>
    <col min="5130" max="5130" width="8.42578125" customWidth="1"/>
    <col min="5377" max="5377" width="7.28515625" customWidth="1"/>
    <col min="5378" max="5378" width="1.42578125" customWidth="1"/>
    <col min="5380" max="5380" width="29.140625" customWidth="1"/>
    <col min="5381" max="5381" width="7.7109375" customWidth="1"/>
    <col min="5382" max="5383" width="7.85546875" customWidth="1"/>
    <col min="5384" max="5384" width="7.5703125" customWidth="1"/>
    <col min="5385" max="5385" width="7.140625" customWidth="1"/>
    <col min="5386" max="5386" width="8.42578125" customWidth="1"/>
    <col min="5633" max="5633" width="7.28515625" customWidth="1"/>
    <col min="5634" max="5634" width="1.42578125" customWidth="1"/>
    <col min="5636" max="5636" width="29.140625" customWidth="1"/>
    <col min="5637" max="5637" width="7.7109375" customWidth="1"/>
    <col min="5638" max="5639" width="7.85546875" customWidth="1"/>
    <col min="5640" max="5640" width="7.5703125" customWidth="1"/>
    <col min="5641" max="5641" width="7.140625" customWidth="1"/>
    <col min="5642" max="5642" width="8.42578125" customWidth="1"/>
    <col min="5889" max="5889" width="7.28515625" customWidth="1"/>
    <col min="5890" max="5890" width="1.42578125" customWidth="1"/>
    <col min="5892" max="5892" width="29.140625" customWidth="1"/>
    <col min="5893" max="5893" width="7.7109375" customWidth="1"/>
    <col min="5894" max="5895" width="7.85546875" customWidth="1"/>
    <col min="5896" max="5896" width="7.5703125" customWidth="1"/>
    <col min="5897" max="5897" width="7.140625" customWidth="1"/>
    <col min="5898" max="5898" width="8.42578125" customWidth="1"/>
    <col min="6145" max="6145" width="7.28515625" customWidth="1"/>
    <col min="6146" max="6146" width="1.42578125" customWidth="1"/>
    <col min="6148" max="6148" width="29.140625" customWidth="1"/>
    <col min="6149" max="6149" width="7.7109375" customWidth="1"/>
    <col min="6150" max="6151" width="7.85546875" customWidth="1"/>
    <col min="6152" max="6152" width="7.5703125" customWidth="1"/>
    <col min="6153" max="6153" width="7.140625" customWidth="1"/>
    <col min="6154" max="6154" width="8.42578125" customWidth="1"/>
    <col min="6401" max="6401" width="7.28515625" customWidth="1"/>
    <col min="6402" max="6402" width="1.42578125" customWidth="1"/>
    <col min="6404" max="6404" width="29.140625" customWidth="1"/>
    <col min="6405" max="6405" width="7.7109375" customWidth="1"/>
    <col min="6406" max="6407" width="7.85546875" customWidth="1"/>
    <col min="6408" max="6408" width="7.5703125" customWidth="1"/>
    <col min="6409" max="6409" width="7.140625" customWidth="1"/>
    <col min="6410" max="6410" width="8.42578125" customWidth="1"/>
    <col min="6657" max="6657" width="7.28515625" customWidth="1"/>
    <col min="6658" max="6658" width="1.42578125" customWidth="1"/>
    <col min="6660" max="6660" width="29.140625" customWidth="1"/>
    <col min="6661" max="6661" width="7.7109375" customWidth="1"/>
    <col min="6662" max="6663" width="7.85546875" customWidth="1"/>
    <col min="6664" max="6664" width="7.5703125" customWidth="1"/>
    <col min="6665" max="6665" width="7.140625" customWidth="1"/>
    <col min="6666" max="6666" width="8.42578125" customWidth="1"/>
    <col min="6913" max="6913" width="7.28515625" customWidth="1"/>
    <col min="6914" max="6914" width="1.42578125" customWidth="1"/>
    <col min="6916" max="6916" width="29.140625" customWidth="1"/>
    <col min="6917" max="6917" width="7.7109375" customWidth="1"/>
    <col min="6918" max="6919" width="7.85546875" customWidth="1"/>
    <col min="6920" max="6920" width="7.5703125" customWidth="1"/>
    <col min="6921" max="6921" width="7.140625" customWidth="1"/>
    <col min="6922" max="6922" width="8.42578125" customWidth="1"/>
    <col min="7169" max="7169" width="7.28515625" customWidth="1"/>
    <col min="7170" max="7170" width="1.42578125" customWidth="1"/>
    <col min="7172" max="7172" width="29.140625" customWidth="1"/>
    <col min="7173" max="7173" width="7.7109375" customWidth="1"/>
    <col min="7174" max="7175" width="7.85546875" customWidth="1"/>
    <col min="7176" max="7176" width="7.5703125" customWidth="1"/>
    <col min="7177" max="7177" width="7.140625" customWidth="1"/>
    <col min="7178" max="7178" width="8.42578125" customWidth="1"/>
    <col min="7425" max="7425" width="7.28515625" customWidth="1"/>
    <col min="7426" max="7426" width="1.42578125" customWidth="1"/>
    <col min="7428" max="7428" width="29.140625" customWidth="1"/>
    <col min="7429" max="7429" width="7.7109375" customWidth="1"/>
    <col min="7430" max="7431" width="7.85546875" customWidth="1"/>
    <col min="7432" max="7432" width="7.5703125" customWidth="1"/>
    <col min="7433" max="7433" width="7.140625" customWidth="1"/>
    <col min="7434" max="7434" width="8.42578125" customWidth="1"/>
    <col min="7681" max="7681" width="7.28515625" customWidth="1"/>
    <col min="7682" max="7682" width="1.42578125" customWidth="1"/>
    <col min="7684" max="7684" width="29.140625" customWidth="1"/>
    <col min="7685" max="7685" width="7.7109375" customWidth="1"/>
    <col min="7686" max="7687" width="7.85546875" customWidth="1"/>
    <col min="7688" max="7688" width="7.5703125" customWidth="1"/>
    <col min="7689" max="7689" width="7.140625" customWidth="1"/>
    <col min="7690" max="7690" width="8.42578125" customWidth="1"/>
    <col min="7937" max="7937" width="7.28515625" customWidth="1"/>
    <col min="7938" max="7938" width="1.42578125" customWidth="1"/>
    <col min="7940" max="7940" width="29.140625" customWidth="1"/>
    <col min="7941" max="7941" width="7.7109375" customWidth="1"/>
    <col min="7942" max="7943" width="7.85546875" customWidth="1"/>
    <col min="7944" max="7944" width="7.5703125" customWidth="1"/>
    <col min="7945" max="7945" width="7.140625" customWidth="1"/>
    <col min="7946" max="7946" width="8.42578125" customWidth="1"/>
    <col min="8193" max="8193" width="7.28515625" customWidth="1"/>
    <col min="8194" max="8194" width="1.42578125" customWidth="1"/>
    <col min="8196" max="8196" width="29.140625" customWidth="1"/>
    <col min="8197" max="8197" width="7.7109375" customWidth="1"/>
    <col min="8198" max="8199" width="7.85546875" customWidth="1"/>
    <col min="8200" max="8200" width="7.5703125" customWidth="1"/>
    <col min="8201" max="8201" width="7.140625" customWidth="1"/>
    <col min="8202" max="8202" width="8.42578125" customWidth="1"/>
    <col min="8449" max="8449" width="7.28515625" customWidth="1"/>
    <col min="8450" max="8450" width="1.42578125" customWidth="1"/>
    <col min="8452" max="8452" width="29.140625" customWidth="1"/>
    <col min="8453" max="8453" width="7.7109375" customWidth="1"/>
    <col min="8454" max="8455" width="7.85546875" customWidth="1"/>
    <col min="8456" max="8456" width="7.5703125" customWidth="1"/>
    <col min="8457" max="8457" width="7.140625" customWidth="1"/>
    <col min="8458" max="8458" width="8.42578125" customWidth="1"/>
    <col min="8705" max="8705" width="7.28515625" customWidth="1"/>
    <col min="8706" max="8706" width="1.42578125" customWidth="1"/>
    <col min="8708" max="8708" width="29.140625" customWidth="1"/>
    <col min="8709" max="8709" width="7.7109375" customWidth="1"/>
    <col min="8710" max="8711" width="7.85546875" customWidth="1"/>
    <col min="8712" max="8712" width="7.5703125" customWidth="1"/>
    <col min="8713" max="8713" width="7.140625" customWidth="1"/>
    <col min="8714" max="8714" width="8.42578125" customWidth="1"/>
    <col min="8961" max="8961" width="7.28515625" customWidth="1"/>
    <col min="8962" max="8962" width="1.42578125" customWidth="1"/>
    <col min="8964" max="8964" width="29.140625" customWidth="1"/>
    <col min="8965" max="8965" width="7.7109375" customWidth="1"/>
    <col min="8966" max="8967" width="7.85546875" customWidth="1"/>
    <col min="8968" max="8968" width="7.5703125" customWidth="1"/>
    <col min="8969" max="8969" width="7.140625" customWidth="1"/>
    <col min="8970" max="8970" width="8.42578125" customWidth="1"/>
    <col min="9217" max="9217" width="7.28515625" customWidth="1"/>
    <col min="9218" max="9218" width="1.42578125" customWidth="1"/>
    <col min="9220" max="9220" width="29.140625" customWidth="1"/>
    <col min="9221" max="9221" width="7.7109375" customWidth="1"/>
    <col min="9222" max="9223" width="7.85546875" customWidth="1"/>
    <col min="9224" max="9224" width="7.5703125" customWidth="1"/>
    <col min="9225" max="9225" width="7.140625" customWidth="1"/>
    <col min="9226" max="9226" width="8.42578125" customWidth="1"/>
    <col min="9473" max="9473" width="7.28515625" customWidth="1"/>
    <col min="9474" max="9474" width="1.42578125" customWidth="1"/>
    <col min="9476" max="9476" width="29.140625" customWidth="1"/>
    <col min="9477" max="9477" width="7.7109375" customWidth="1"/>
    <col min="9478" max="9479" width="7.85546875" customWidth="1"/>
    <col min="9480" max="9480" width="7.5703125" customWidth="1"/>
    <col min="9481" max="9481" width="7.140625" customWidth="1"/>
    <col min="9482" max="9482" width="8.42578125" customWidth="1"/>
    <col min="9729" max="9729" width="7.28515625" customWidth="1"/>
    <col min="9730" max="9730" width="1.42578125" customWidth="1"/>
    <col min="9732" max="9732" width="29.140625" customWidth="1"/>
    <col min="9733" max="9733" width="7.7109375" customWidth="1"/>
    <col min="9734" max="9735" width="7.85546875" customWidth="1"/>
    <col min="9736" max="9736" width="7.5703125" customWidth="1"/>
    <col min="9737" max="9737" width="7.140625" customWidth="1"/>
    <col min="9738" max="9738" width="8.42578125" customWidth="1"/>
    <col min="9985" max="9985" width="7.28515625" customWidth="1"/>
    <col min="9986" max="9986" width="1.42578125" customWidth="1"/>
    <col min="9988" max="9988" width="29.140625" customWidth="1"/>
    <col min="9989" max="9989" width="7.7109375" customWidth="1"/>
    <col min="9990" max="9991" width="7.85546875" customWidth="1"/>
    <col min="9992" max="9992" width="7.5703125" customWidth="1"/>
    <col min="9993" max="9993" width="7.140625" customWidth="1"/>
    <col min="9994" max="9994" width="8.42578125" customWidth="1"/>
    <col min="10241" max="10241" width="7.28515625" customWidth="1"/>
    <col min="10242" max="10242" width="1.42578125" customWidth="1"/>
    <col min="10244" max="10244" width="29.140625" customWidth="1"/>
    <col min="10245" max="10245" width="7.7109375" customWidth="1"/>
    <col min="10246" max="10247" width="7.85546875" customWidth="1"/>
    <col min="10248" max="10248" width="7.5703125" customWidth="1"/>
    <col min="10249" max="10249" width="7.140625" customWidth="1"/>
    <col min="10250" max="10250" width="8.42578125" customWidth="1"/>
    <col min="10497" max="10497" width="7.28515625" customWidth="1"/>
    <col min="10498" max="10498" width="1.42578125" customWidth="1"/>
    <col min="10500" max="10500" width="29.140625" customWidth="1"/>
    <col min="10501" max="10501" width="7.7109375" customWidth="1"/>
    <col min="10502" max="10503" width="7.85546875" customWidth="1"/>
    <col min="10504" max="10504" width="7.5703125" customWidth="1"/>
    <col min="10505" max="10505" width="7.140625" customWidth="1"/>
    <col min="10506" max="10506" width="8.42578125" customWidth="1"/>
    <col min="10753" max="10753" width="7.28515625" customWidth="1"/>
    <col min="10754" max="10754" width="1.42578125" customWidth="1"/>
    <col min="10756" max="10756" width="29.140625" customWidth="1"/>
    <col min="10757" max="10757" width="7.7109375" customWidth="1"/>
    <col min="10758" max="10759" width="7.85546875" customWidth="1"/>
    <col min="10760" max="10760" width="7.5703125" customWidth="1"/>
    <col min="10761" max="10761" width="7.140625" customWidth="1"/>
    <col min="10762" max="10762" width="8.42578125" customWidth="1"/>
    <col min="11009" max="11009" width="7.28515625" customWidth="1"/>
    <col min="11010" max="11010" width="1.42578125" customWidth="1"/>
    <col min="11012" max="11012" width="29.140625" customWidth="1"/>
    <col min="11013" max="11013" width="7.7109375" customWidth="1"/>
    <col min="11014" max="11015" width="7.85546875" customWidth="1"/>
    <col min="11016" max="11016" width="7.5703125" customWidth="1"/>
    <col min="11017" max="11017" width="7.140625" customWidth="1"/>
    <col min="11018" max="11018" width="8.42578125" customWidth="1"/>
    <col min="11265" max="11265" width="7.28515625" customWidth="1"/>
    <col min="11266" max="11266" width="1.42578125" customWidth="1"/>
    <col min="11268" max="11268" width="29.140625" customWidth="1"/>
    <col min="11269" max="11269" width="7.7109375" customWidth="1"/>
    <col min="11270" max="11271" width="7.85546875" customWidth="1"/>
    <col min="11272" max="11272" width="7.5703125" customWidth="1"/>
    <col min="11273" max="11273" width="7.140625" customWidth="1"/>
    <col min="11274" max="11274" width="8.42578125" customWidth="1"/>
    <col min="11521" max="11521" width="7.28515625" customWidth="1"/>
    <col min="11522" max="11522" width="1.42578125" customWidth="1"/>
    <col min="11524" max="11524" width="29.140625" customWidth="1"/>
    <col min="11525" max="11525" width="7.7109375" customWidth="1"/>
    <col min="11526" max="11527" width="7.85546875" customWidth="1"/>
    <col min="11528" max="11528" width="7.5703125" customWidth="1"/>
    <col min="11529" max="11529" width="7.140625" customWidth="1"/>
    <col min="11530" max="11530" width="8.42578125" customWidth="1"/>
    <col min="11777" max="11777" width="7.28515625" customWidth="1"/>
    <col min="11778" max="11778" width="1.42578125" customWidth="1"/>
    <col min="11780" max="11780" width="29.140625" customWidth="1"/>
    <col min="11781" max="11781" width="7.7109375" customWidth="1"/>
    <col min="11782" max="11783" width="7.85546875" customWidth="1"/>
    <col min="11784" max="11784" width="7.5703125" customWidth="1"/>
    <col min="11785" max="11785" width="7.140625" customWidth="1"/>
    <col min="11786" max="11786" width="8.42578125" customWidth="1"/>
    <col min="12033" max="12033" width="7.28515625" customWidth="1"/>
    <col min="12034" max="12034" width="1.42578125" customWidth="1"/>
    <col min="12036" max="12036" width="29.140625" customWidth="1"/>
    <col min="12037" max="12037" width="7.7109375" customWidth="1"/>
    <col min="12038" max="12039" width="7.85546875" customWidth="1"/>
    <col min="12040" max="12040" width="7.5703125" customWidth="1"/>
    <col min="12041" max="12041" width="7.140625" customWidth="1"/>
    <col min="12042" max="12042" width="8.42578125" customWidth="1"/>
    <col min="12289" max="12289" width="7.28515625" customWidth="1"/>
    <col min="12290" max="12290" width="1.42578125" customWidth="1"/>
    <col min="12292" max="12292" width="29.140625" customWidth="1"/>
    <col min="12293" max="12293" width="7.7109375" customWidth="1"/>
    <col min="12294" max="12295" width="7.85546875" customWidth="1"/>
    <col min="12296" max="12296" width="7.5703125" customWidth="1"/>
    <col min="12297" max="12297" width="7.140625" customWidth="1"/>
    <col min="12298" max="12298" width="8.42578125" customWidth="1"/>
    <col min="12545" max="12545" width="7.28515625" customWidth="1"/>
    <col min="12546" max="12546" width="1.42578125" customWidth="1"/>
    <col min="12548" max="12548" width="29.140625" customWidth="1"/>
    <col min="12549" max="12549" width="7.7109375" customWidth="1"/>
    <col min="12550" max="12551" width="7.85546875" customWidth="1"/>
    <col min="12552" max="12552" width="7.5703125" customWidth="1"/>
    <col min="12553" max="12553" width="7.140625" customWidth="1"/>
    <col min="12554" max="12554" width="8.42578125" customWidth="1"/>
    <col min="12801" max="12801" width="7.28515625" customWidth="1"/>
    <col min="12802" max="12802" width="1.42578125" customWidth="1"/>
    <col min="12804" max="12804" width="29.140625" customWidth="1"/>
    <col min="12805" max="12805" width="7.7109375" customWidth="1"/>
    <col min="12806" max="12807" width="7.85546875" customWidth="1"/>
    <col min="12808" max="12808" width="7.5703125" customWidth="1"/>
    <col min="12809" max="12809" width="7.140625" customWidth="1"/>
    <col min="12810" max="12810" width="8.42578125" customWidth="1"/>
    <col min="13057" max="13057" width="7.28515625" customWidth="1"/>
    <col min="13058" max="13058" width="1.42578125" customWidth="1"/>
    <col min="13060" max="13060" width="29.140625" customWidth="1"/>
    <col min="13061" max="13061" width="7.7109375" customWidth="1"/>
    <col min="13062" max="13063" width="7.85546875" customWidth="1"/>
    <col min="13064" max="13064" width="7.5703125" customWidth="1"/>
    <col min="13065" max="13065" width="7.140625" customWidth="1"/>
    <col min="13066" max="13066" width="8.42578125" customWidth="1"/>
    <col min="13313" max="13313" width="7.28515625" customWidth="1"/>
    <col min="13314" max="13314" width="1.42578125" customWidth="1"/>
    <col min="13316" max="13316" width="29.140625" customWidth="1"/>
    <col min="13317" max="13317" width="7.7109375" customWidth="1"/>
    <col min="13318" max="13319" width="7.85546875" customWidth="1"/>
    <col min="13320" max="13320" width="7.5703125" customWidth="1"/>
    <col min="13321" max="13321" width="7.140625" customWidth="1"/>
    <col min="13322" max="13322" width="8.42578125" customWidth="1"/>
    <col min="13569" max="13569" width="7.28515625" customWidth="1"/>
    <col min="13570" max="13570" width="1.42578125" customWidth="1"/>
    <col min="13572" max="13572" width="29.140625" customWidth="1"/>
    <col min="13573" max="13573" width="7.7109375" customWidth="1"/>
    <col min="13574" max="13575" width="7.85546875" customWidth="1"/>
    <col min="13576" max="13576" width="7.5703125" customWidth="1"/>
    <col min="13577" max="13577" width="7.140625" customWidth="1"/>
    <col min="13578" max="13578" width="8.42578125" customWidth="1"/>
    <col min="13825" max="13825" width="7.28515625" customWidth="1"/>
    <col min="13826" max="13826" width="1.42578125" customWidth="1"/>
    <col min="13828" max="13828" width="29.140625" customWidth="1"/>
    <col min="13829" max="13829" width="7.7109375" customWidth="1"/>
    <col min="13830" max="13831" width="7.85546875" customWidth="1"/>
    <col min="13832" max="13832" width="7.5703125" customWidth="1"/>
    <col min="13833" max="13833" width="7.140625" customWidth="1"/>
    <col min="13834" max="13834" width="8.42578125" customWidth="1"/>
    <col min="14081" max="14081" width="7.28515625" customWidth="1"/>
    <col min="14082" max="14082" width="1.42578125" customWidth="1"/>
    <col min="14084" max="14084" width="29.140625" customWidth="1"/>
    <col min="14085" max="14085" width="7.7109375" customWidth="1"/>
    <col min="14086" max="14087" width="7.85546875" customWidth="1"/>
    <col min="14088" max="14088" width="7.5703125" customWidth="1"/>
    <col min="14089" max="14089" width="7.140625" customWidth="1"/>
    <col min="14090" max="14090" width="8.42578125" customWidth="1"/>
    <col min="14337" max="14337" width="7.28515625" customWidth="1"/>
    <col min="14338" max="14338" width="1.42578125" customWidth="1"/>
    <col min="14340" max="14340" width="29.140625" customWidth="1"/>
    <col min="14341" max="14341" width="7.7109375" customWidth="1"/>
    <col min="14342" max="14343" width="7.85546875" customWidth="1"/>
    <col min="14344" max="14344" width="7.5703125" customWidth="1"/>
    <col min="14345" max="14345" width="7.140625" customWidth="1"/>
    <col min="14346" max="14346" width="8.42578125" customWidth="1"/>
    <col min="14593" max="14593" width="7.28515625" customWidth="1"/>
    <col min="14594" max="14594" width="1.42578125" customWidth="1"/>
    <col min="14596" max="14596" width="29.140625" customWidth="1"/>
    <col min="14597" max="14597" width="7.7109375" customWidth="1"/>
    <col min="14598" max="14599" width="7.85546875" customWidth="1"/>
    <col min="14600" max="14600" width="7.5703125" customWidth="1"/>
    <col min="14601" max="14601" width="7.140625" customWidth="1"/>
    <col min="14602" max="14602" width="8.42578125" customWidth="1"/>
    <col min="14849" max="14849" width="7.28515625" customWidth="1"/>
    <col min="14850" max="14850" width="1.42578125" customWidth="1"/>
    <col min="14852" max="14852" width="29.140625" customWidth="1"/>
    <col min="14853" max="14853" width="7.7109375" customWidth="1"/>
    <col min="14854" max="14855" width="7.85546875" customWidth="1"/>
    <col min="14856" max="14856" width="7.5703125" customWidth="1"/>
    <col min="14857" max="14857" width="7.140625" customWidth="1"/>
    <col min="14858" max="14858" width="8.42578125" customWidth="1"/>
    <col min="15105" max="15105" width="7.28515625" customWidth="1"/>
    <col min="15106" max="15106" width="1.42578125" customWidth="1"/>
    <col min="15108" max="15108" width="29.140625" customWidth="1"/>
    <col min="15109" max="15109" width="7.7109375" customWidth="1"/>
    <col min="15110" max="15111" width="7.85546875" customWidth="1"/>
    <col min="15112" max="15112" width="7.5703125" customWidth="1"/>
    <col min="15113" max="15113" width="7.140625" customWidth="1"/>
    <col min="15114" max="15114" width="8.42578125" customWidth="1"/>
    <col min="15361" max="15361" width="7.28515625" customWidth="1"/>
    <col min="15362" max="15362" width="1.42578125" customWidth="1"/>
    <col min="15364" max="15364" width="29.140625" customWidth="1"/>
    <col min="15365" max="15365" width="7.7109375" customWidth="1"/>
    <col min="15366" max="15367" width="7.85546875" customWidth="1"/>
    <col min="15368" max="15368" width="7.5703125" customWidth="1"/>
    <col min="15369" max="15369" width="7.140625" customWidth="1"/>
    <col min="15370" max="15370" width="8.42578125" customWidth="1"/>
    <col min="15617" max="15617" width="7.28515625" customWidth="1"/>
    <col min="15618" max="15618" width="1.42578125" customWidth="1"/>
    <col min="15620" max="15620" width="29.140625" customWidth="1"/>
    <col min="15621" max="15621" width="7.7109375" customWidth="1"/>
    <col min="15622" max="15623" width="7.85546875" customWidth="1"/>
    <col min="15624" max="15624" width="7.5703125" customWidth="1"/>
    <col min="15625" max="15625" width="7.140625" customWidth="1"/>
    <col min="15626" max="15626" width="8.42578125" customWidth="1"/>
    <col min="15873" max="15873" width="7.28515625" customWidth="1"/>
    <col min="15874" max="15874" width="1.42578125" customWidth="1"/>
    <col min="15876" max="15876" width="29.140625" customWidth="1"/>
    <col min="15877" max="15877" width="7.7109375" customWidth="1"/>
    <col min="15878" max="15879" width="7.85546875" customWidth="1"/>
    <col min="15880" max="15880" width="7.5703125" customWidth="1"/>
    <col min="15881" max="15881" width="7.140625" customWidth="1"/>
    <col min="15882" max="15882" width="8.42578125" customWidth="1"/>
    <col min="16129" max="16129" width="7.28515625" customWidth="1"/>
    <col min="16130" max="16130" width="1.42578125" customWidth="1"/>
    <col min="16132" max="16132" width="29.140625" customWidth="1"/>
    <col min="16133" max="16133" width="7.7109375" customWidth="1"/>
    <col min="16134" max="16135" width="7.85546875" customWidth="1"/>
    <col min="16136" max="16136" width="7.5703125" customWidth="1"/>
    <col min="16137" max="16137" width="7.140625" customWidth="1"/>
    <col min="16138" max="16138" width="8.42578125" customWidth="1"/>
  </cols>
  <sheetData>
    <row r="1" spans="1:11" x14ac:dyDescent="0.25">
      <c r="A1" s="84" t="s">
        <v>34</v>
      </c>
      <c r="B1" s="83" t="s">
        <v>33</v>
      </c>
      <c r="C1" s="83"/>
      <c r="D1" s="83"/>
      <c r="E1" s="81"/>
      <c r="F1" s="82" t="s">
        <v>32</v>
      </c>
      <c r="G1" s="81"/>
      <c r="H1" s="81"/>
      <c r="I1" s="80"/>
      <c r="J1" s="79"/>
      <c r="K1" s="78"/>
    </row>
    <row r="2" spans="1:11" ht="4.5" customHeight="1" thickBo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77" t="s">
        <v>11</v>
      </c>
      <c r="J3" s="76" t="s">
        <v>10</v>
      </c>
    </row>
    <row r="4" spans="1:11" ht="19.5" customHeight="1" x14ac:dyDescent="0.25">
      <c r="A4" s="50" t="s">
        <v>25</v>
      </c>
      <c r="B4" s="64"/>
      <c r="C4" s="46">
        <v>265</v>
      </c>
      <c r="D4" s="75" t="s">
        <v>31</v>
      </c>
      <c r="E4" s="46">
        <v>150</v>
      </c>
      <c r="F4" s="74">
        <v>95.57</v>
      </c>
      <c r="G4" s="73">
        <v>23.57</v>
      </c>
      <c r="H4" s="72">
        <v>19.5</v>
      </c>
      <c r="I4" s="71">
        <v>23.28</v>
      </c>
      <c r="J4" s="70">
        <v>357.23</v>
      </c>
    </row>
    <row r="5" spans="1:11" ht="18" customHeight="1" x14ac:dyDescent="0.25">
      <c r="A5" s="14"/>
      <c r="B5" s="19"/>
      <c r="C5" s="44"/>
      <c r="D5" s="44" t="s">
        <v>30</v>
      </c>
      <c r="E5" s="46">
        <v>50</v>
      </c>
      <c r="F5" s="42">
        <v>14.4</v>
      </c>
      <c r="G5" s="69">
        <v>0.42</v>
      </c>
      <c r="H5" s="69">
        <v>0.06</v>
      </c>
      <c r="I5" s="69">
        <v>1.1399999999999999</v>
      </c>
      <c r="J5" s="69">
        <v>6.78</v>
      </c>
    </row>
    <row r="6" spans="1:11" x14ac:dyDescent="0.25">
      <c r="A6" s="14"/>
      <c r="B6" s="19"/>
      <c r="C6" s="44">
        <v>382</v>
      </c>
      <c r="D6" s="44" t="s">
        <v>28</v>
      </c>
      <c r="E6" s="46">
        <v>200</v>
      </c>
      <c r="F6" s="42">
        <v>19.23</v>
      </c>
      <c r="G6" s="42">
        <f>20.39/10*2</f>
        <v>4.0780000000000003</v>
      </c>
      <c r="H6" s="42">
        <f>17.72/10*2</f>
        <v>3.5439999999999996</v>
      </c>
      <c r="I6" s="42">
        <f>87.89/10*2</f>
        <v>17.577999999999999</v>
      </c>
      <c r="J6" s="42">
        <f>593/10*2</f>
        <v>118.6</v>
      </c>
    </row>
    <row r="7" spans="1:11" s="67" customFormat="1" x14ac:dyDescent="0.25">
      <c r="A7" s="14"/>
      <c r="B7" s="19"/>
      <c r="C7" s="68"/>
      <c r="D7" s="44" t="s">
        <v>23</v>
      </c>
      <c r="E7" s="43">
        <v>60</v>
      </c>
      <c r="F7" s="42">
        <v>13.5</v>
      </c>
      <c r="G7" s="42">
        <v>0.44400000000000001</v>
      </c>
      <c r="H7" s="42">
        <v>1.365</v>
      </c>
      <c r="I7" s="42">
        <v>2.6160000000000001</v>
      </c>
      <c r="J7" s="42">
        <v>233.93</v>
      </c>
    </row>
    <row r="8" spans="1:11" x14ac:dyDescent="0.25">
      <c r="A8" s="14"/>
      <c r="B8" s="19"/>
      <c r="C8" s="46">
        <v>338</v>
      </c>
      <c r="D8" s="44" t="s">
        <v>27</v>
      </c>
      <c r="E8" s="62">
        <v>50</v>
      </c>
      <c r="F8" s="42">
        <v>8.1</v>
      </c>
      <c r="G8" s="55">
        <v>0.4</v>
      </c>
      <c r="H8" s="61">
        <v>0.4</v>
      </c>
      <c r="I8" s="61">
        <v>9.8000000000000007</v>
      </c>
      <c r="J8" s="61">
        <v>47</v>
      </c>
    </row>
    <row r="9" spans="1:11" x14ac:dyDescent="0.25">
      <c r="A9" s="14"/>
      <c r="B9" s="19"/>
      <c r="C9" s="66"/>
      <c r="D9" s="38"/>
      <c r="E9" s="65"/>
      <c r="F9" s="61"/>
      <c r="G9" s="61"/>
      <c r="H9" s="61"/>
      <c r="I9" s="61"/>
      <c r="J9" s="61"/>
    </row>
    <row r="10" spans="1:11" x14ac:dyDescent="0.25">
      <c r="A10" s="34"/>
      <c r="B10" s="33" t="s">
        <v>29</v>
      </c>
      <c r="C10" s="54"/>
      <c r="D10" s="53"/>
      <c r="E10" s="52"/>
      <c r="F10" s="29">
        <f>SUM(F4:F9)</f>
        <v>150.79999999999998</v>
      </c>
      <c r="G10" s="29">
        <f>SUM(G4:G9)</f>
        <v>28.911999999999999</v>
      </c>
      <c r="H10" s="29">
        <f>SUM(H4:H9)</f>
        <v>24.868999999999996</v>
      </c>
      <c r="I10" s="29">
        <f>SUM(I4:I9)</f>
        <v>54.414000000000001</v>
      </c>
      <c r="J10" s="29">
        <f>SUM(J4:J9)</f>
        <v>763.54</v>
      </c>
    </row>
    <row r="11" spans="1:11" ht="16.149999999999999" customHeight="1" thickBot="1" x14ac:dyDescent="0.3">
      <c r="A11" s="51"/>
      <c r="B11" s="51"/>
      <c r="C11" s="51"/>
      <c r="D11" s="51"/>
      <c r="E11" s="51"/>
      <c r="F11" s="51"/>
      <c r="G11" s="51"/>
      <c r="H11" s="51"/>
      <c r="I11" s="51"/>
      <c r="J11" s="51"/>
    </row>
    <row r="12" spans="1:11" ht="16.899999999999999" customHeight="1" thickBot="1" x14ac:dyDescent="0.3">
      <c r="A12" s="25" t="s">
        <v>18</v>
      </c>
      <c r="B12" s="24"/>
      <c r="C12" s="24" t="s">
        <v>17</v>
      </c>
      <c r="D12" s="24" t="s">
        <v>16</v>
      </c>
      <c r="E12" s="23" t="s">
        <v>15</v>
      </c>
      <c r="F12" s="23" t="s">
        <v>14</v>
      </c>
      <c r="G12" s="23" t="s">
        <v>13</v>
      </c>
      <c r="H12" s="23" t="s">
        <v>12</v>
      </c>
      <c r="I12" s="22" t="s">
        <v>11</v>
      </c>
      <c r="J12" s="22" t="s">
        <v>10</v>
      </c>
    </row>
    <row r="13" spans="1:11" x14ac:dyDescent="0.25">
      <c r="A13" s="50" t="s">
        <v>25</v>
      </c>
      <c r="B13" s="64"/>
      <c r="C13" s="46">
        <v>173</v>
      </c>
      <c r="D13" s="48" t="s">
        <v>24</v>
      </c>
      <c r="E13" s="46">
        <v>200</v>
      </c>
      <c r="F13" s="42">
        <v>24.97</v>
      </c>
      <c r="G13" s="42">
        <v>8.48</v>
      </c>
      <c r="H13" s="42">
        <v>3.8</v>
      </c>
      <c r="I13" s="42">
        <v>44.2</v>
      </c>
      <c r="J13" s="42">
        <v>246</v>
      </c>
    </row>
    <row r="14" spans="1:11" x14ac:dyDescent="0.25">
      <c r="A14" s="14"/>
      <c r="B14" s="19"/>
      <c r="C14" s="44">
        <v>382</v>
      </c>
      <c r="D14" s="44" t="s">
        <v>28</v>
      </c>
      <c r="E14" s="46">
        <v>200</v>
      </c>
      <c r="F14" s="42">
        <v>19.23</v>
      </c>
      <c r="G14" s="42">
        <f>20.39/10*2</f>
        <v>4.0780000000000003</v>
      </c>
      <c r="H14" s="42">
        <f>17.72/10*2</f>
        <v>3.5439999999999996</v>
      </c>
      <c r="I14" s="42">
        <f>87.89/10*2</f>
        <v>17.577999999999999</v>
      </c>
      <c r="J14" s="42">
        <f>593/10*2</f>
        <v>118.6</v>
      </c>
    </row>
    <row r="15" spans="1:11" x14ac:dyDescent="0.25">
      <c r="A15" s="14"/>
      <c r="B15" s="19"/>
      <c r="C15" s="45"/>
      <c r="D15" s="44" t="s">
        <v>23</v>
      </c>
      <c r="E15" s="43">
        <v>60</v>
      </c>
      <c r="F15" s="42">
        <v>13.5</v>
      </c>
      <c r="G15" s="42">
        <v>0.44400000000000001</v>
      </c>
      <c r="H15" s="42">
        <v>1.365</v>
      </c>
      <c r="I15" s="42">
        <v>2.6160000000000001</v>
      </c>
      <c r="J15" s="42">
        <v>233.93</v>
      </c>
    </row>
    <row r="16" spans="1:11" x14ac:dyDescent="0.25">
      <c r="A16" s="14"/>
      <c r="B16" s="63"/>
      <c r="C16" s="46">
        <v>338</v>
      </c>
      <c r="D16" s="44" t="s">
        <v>27</v>
      </c>
      <c r="E16" s="62">
        <v>60</v>
      </c>
      <c r="F16" s="42">
        <v>9.7100000000000009</v>
      </c>
      <c r="G16" s="55">
        <v>0.4</v>
      </c>
      <c r="H16" s="61">
        <v>0.4</v>
      </c>
      <c r="I16" s="61">
        <v>9.8000000000000007</v>
      </c>
      <c r="J16" s="61">
        <v>47</v>
      </c>
    </row>
    <row r="17" spans="1:10" x14ac:dyDescent="0.25">
      <c r="A17" s="14"/>
      <c r="B17" s="19"/>
      <c r="C17" s="37"/>
      <c r="D17" s="60"/>
      <c r="E17" s="59"/>
      <c r="F17" s="58"/>
      <c r="G17" s="57"/>
      <c r="H17" s="57"/>
      <c r="I17" s="57"/>
      <c r="J17" s="57"/>
    </row>
    <row r="18" spans="1:10" x14ac:dyDescent="0.25">
      <c r="A18" s="14"/>
      <c r="B18" s="19"/>
      <c r="C18" s="37"/>
      <c r="D18" s="60"/>
      <c r="E18" s="59"/>
      <c r="F18" s="58"/>
      <c r="G18" s="57"/>
      <c r="H18" s="57"/>
      <c r="I18" s="57"/>
      <c r="J18" s="57"/>
    </row>
    <row r="19" spans="1:10" x14ac:dyDescent="0.25">
      <c r="A19" s="14"/>
      <c r="B19" s="19"/>
      <c r="C19" s="41"/>
      <c r="D19" s="38"/>
      <c r="E19" s="56"/>
      <c r="F19" s="42"/>
      <c r="G19" s="55"/>
      <c r="H19" s="55"/>
      <c r="I19" s="55"/>
      <c r="J19" s="55"/>
    </row>
    <row r="20" spans="1:10" ht="15.75" customHeight="1" x14ac:dyDescent="0.25">
      <c r="A20" s="34"/>
      <c r="B20" s="33" t="s">
        <v>26</v>
      </c>
      <c r="C20" s="54"/>
      <c r="D20" s="53"/>
      <c r="E20" s="52"/>
      <c r="F20" s="29">
        <f>SUM(F13:F19)</f>
        <v>67.41</v>
      </c>
      <c r="G20" s="29">
        <f>SUM(G13:G19)</f>
        <v>13.402000000000001</v>
      </c>
      <c r="H20" s="29">
        <f>SUM(H13:H19)</f>
        <v>9.109</v>
      </c>
      <c r="I20" s="29">
        <f>SUM(I13:I19)</f>
        <v>74.194000000000003</v>
      </c>
      <c r="J20" s="29">
        <f>SUM(J13:J19)</f>
        <v>645.53</v>
      </c>
    </row>
    <row r="21" spans="1:10" ht="15.75" thickBot="1" x14ac:dyDescent="0.3">
      <c r="A21" s="51"/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15.75" thickBot="1" x14ac:dyDescent="0.3">
      <c r="A22" s="25" t="s">
        <v>18</v>
      </c>
      <c r="B22" s="24"/>
      <c r="C22" s="24" t="s">
        <v>17</v>
      </c>
      <c r="D22" s="24" t="s">
        <v>16</v>
      </c>
      <c r="E22" s="23" t="s">
        <v>15</v>
      </c>
      <c r="F22" s="23" t="s">
        <v>14</v>
      </c>
      <c r="G22" s="23" t="s">
        <v>13</v>
      </c>
      <c r="H22" s="23" t="s">
        <v>12</v>
      </c>
      <c r="I22" s="22" t="s">
        <v>11</v>
      </c>
      <c r="J22" s="22" t="s">
        <v>10</v>
      </c>
    </row>
    <row r="23" spans="1:10" x14ac:dyDescent="0.25">
      <c r="A23" s="50" t="s">
        <v>25</v>
      </c>
      <c r="B23" s="49"/>
      <c r="C23" s="46">
        <v>173</v>
      </c>
      <c r="D23" s="48" t="s">
        <v>24</v>
      </c>
      <c r="E23" s="46">
        <v>200</v>
      </c>
      <c r="F23" s="42">
        <v>24.97</v>
      </c>
      <c r="G23" s="42">
        <v>8.48</v>
      </c>
      <c r="H23" s="42">
        <v>3.8</v>
      </c>
      <c r="I23" s="42">
        <v>44.2</v>
      </c>
      <c r="J23" s="42">
        <v>246</v>
      </c>
    </row>
    <row r="24" spans="1:10" x14ac:dyDescent="0.25">
      <c r="A24" s="14"/>
      <c r="B24" s="40"/>
      <c r="C24" s="47">
        <v>376</v>
      </c>
      <c r="D24" s="44" t="s">
        <v>6</v>
      </c>
      <c r="E24" s="46">
        <v>200</v>
      </c>
      <c r="F24" s="42">
        <v>3</v>
      </c>
      <c r="G24" s="42">
        <v>7.0000000000000007E-2</v>
      </c>
      <c r="H24" s="42">
        <v>0.02</v>
      </c>
      <c r="I24" s="42">
        <v>15</v>
      </c>
      <c r="J24" s="42">
        <v>60</v>
      </c>
    </row>
    <row r="25" spans="1:10" x14ac:dyDescent="0.25">
      <c r="A25" s="14"/>
      <c r="B25" s="40"/>
      <c r="C25" s="45"/>
      <c r="D25" s="44" t="s">
        <v>23</v>
      </c>
      <c r="E25" s="43">
        <v>60</v>
      </c>
      <c r="F25" s="42">
        <v>13.5</v>
      </c>
      <c r="G25" s="42">
        <v>0.44400000000000001</v>
      </c>
      <c r="H25" s="42">
        <v>1.365</v>
      </c>
      <c r="I25" s="42">
        <v>2.6160000000000001</v>
      </c>
      <c r="J25" s="42">
        <v>233.93</v>
      </c>
    </row>
    <row r="26" spans="1:10" x14ac:dyDescent="0.25">
      <c r="A26" s="14"/>
      <c r="B26" s="40"/>
      <c r="C26" s="41"/>
      <c r="D26" s="38"/>
      <c r="E26" s="37"/>
      <c r="F26" s="35"/>
      <c r="G26" s="35"/>
      <c r="H26" s="35"/>
      <c r="I26" s="35"/>
      <c r="J26" s="35"/>
    </row>
    <row r="27" spans="1:10" x14ac:dyDescent="0.25">
      <c r="A27" s="14"/>
      <c r="B27" s="40"/>
      <c r="C27" s="39"/>
      <c r="D27" s="38"/>
      <c r="E27" s="37"/>
      <c r="F27" s="36"/>
      <c r="G27" s="36"/>
      <c r="H27" s="36"/>
      <c r="I27" s="36"/>
      <c r="J27" s="35"/>
    </row>
    <row r="28" spans="1:10" x14ac:dyDescent="0.25">
      <c r="A28" s="34"/>
      <c r="B28" s="33" t="s">
        <v>4</v>
      </c>
      <c r="C28" s="32"/>
      <c r="D28" s="31"/>
      <c r="E28" s="30"/>
      <c r="F28" s="29">
        <f>SUM(F23:F27)</f>
        <v>41.47</v>
      </c>
      <c r="G28" s="29">
        <f>SUM(G23:G27)</f>
        <v>8.9940000000000015</v>
      </c>
      <c r="H28" s="29">
        <f>SUM(H23:H27)</f>
        <v>5.1849999999999996</v>
      </c>
      <c r="I28" s="29">
        <f>SUM(I23:I27)</f>
        <v>61.816000000000003</v>
      </c>
      <c r="J28" s="29">
        <f>SUM(J23:J27)</f>
        <v>539.93000000000006</v>
      </c>
    </row>
    <row r="29" spans="1:10" ht="15.75" thickBot="1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ht="15.75" hidden="1" thickBot="1" x14ac:dyDescent="0.3"/>
    <row r="31" spans="1:10" x14ac:dyDescent="0.25">
      <c r="A31" s="25" t="s">
        <v>18</v>
      </c>
      <c r="B31" s="24"/>
      <c r="C31" s="24" t="s">
        <v>17</v>
      </c>
      <c r="D31" s="24" t="s">
        <v>16</v>
      </c>
      <c r="E31" s="23" t="s">
        <v>15</v>
      </c>
      <c r="F31" s="23" t="s">
        <v>14</v>
      </c>
      <c r="G31" s="23" t="s">
        <v>13</v>
      </c>
      <c r="H31" s="23" t="s">
        <v>12</v>
      </c>
      <c r="I31" s="22" t="s">
        <v>11</v>
      </c>
      <c r="J31" s="22" t="s">
        <v>10</v>
      </c>
    </row>
    <row r="32" spans="1:10" x14ac:dyDescent="0.25">
      <c r="A32" s="21" t="s">
        <v>9</v>
      </c>
      <c r="B32" s="19"/>
      <c r="C32" s="16">
        <v>67</v>
      </c>
      <c r="D32" s="17" t="s">
        <v>22</v>
      </c>
      <c r="E32" s="16">
        <v>50</v>
      </c>
      <c r="F32" s="15">
        <v>5</v>
      </c>
      <c r="G32" s="15">
        <v>5.08</v>
      </c>
      <c r="H32" s="15">
        <v>3.1</v>
      </c>
      <c r="I32" s="15">
        <v>4.45</v>
      </c>
      <c r="J32" s="15">
        <v>48.94</v>
      </c>
    </row>
    <row r="33" spans="1:10" x14ac:dyDescent="0.25">
      <c r="A33" s="14"/>
      <c r="B33" s="19"/>
      <c r="C33" s="16">
        <v>112</v>
      </c>
      <c r="D33" s="17" t="s">
        <v>8</v>
      </c>
      <c r="E33" s="16">
        <v>250</v>
      </c>
      <c r="F33" s="15">
        <v>21.71</v>
      </c>
      <c r="G33" s="15">
        <v>16.86</v>
      </c>
      <c r="H33" s="15">
        <f>11.12/4+0.2</f>
        <v>2.98</v>
      </c>
      <c r="I33" s="15">
        <f>62.75/4</f>
        <v>15.6875</v>
      </c>
      <c r="J33" s="15">
        <f>436/4+5+30</f>
        <v>144</v>
      </c>
    </row>
    <row r="34" spans="1:10" x14ac:dyDescent="0.25">
      <c r="A34" s="14"/>
      <c r="B34" s="19"/>
      <c r="C34" s="16">
        <v>227</v>
      </c>
      <c r="D34" s="17" t="s">
        <v>21</v>
      </c>
      <c r="E34" s="16" t="s">
        <v>20</v>
      </c>
      <c r="F34" s="15">
        <v>33.15</v>
      </c>
      <c r="G34" s="15">
        <v>30.45</v>
      </c>
      <c r="H34" s="15">
        <v>4.1100000000000003</v>
      </c>
      <c r="I34" s="15">
        <v>0.32</v>
      </c>
      <c r="J34" s="15">
        <v>73</v>
      </c>
    </row>
    <row r="35" spans="1:10" x14ac:dyDescent="0.25">
      <c r="A35" s="14"/>
      <c r="B35" s="19"/>
      <c r="C35" s="16">
        <v>309</v>
      </c>
      <c r="D35" s="17" t="s">
        <v>7</v>
      </c>
      <c r="E35" s="16">
        <v>150</v>
      </c>
      <c r="F35" s="15">
        <v>8.6300000000000008</v>
      </c>
      <c r="G35" s="15">
        <v>7.34</v>
      </c>
      <c r="H35" s="15">
        <v>7.5</v>
      </c>
      <c r="I35" s="15">
        <v>28.5</v>
      </c>
      <c r="J35" s="15">
        <v>201.9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3"/>
      <c r="C37" s="18"/>
      <c r="D37" s="17" t="s">
        <v>5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ht="15.75" thickBot="1" x14ac:dyDescent="0.3">
      <c r="A38" s="6"/>
      <c r="B38" s="27" t="s">
        <v>19</v>
      </c>
      <c r="C38" s="4"/>
      <c r="D38" s="3"/>
      <c r="E38" s="2"/>
      <c r="F38" s="1">
        <f>SUM(F32:F37)</f>
        <v>76.19</v>
      </c>
      <c r="G38" s="1">
        <f>SUM(G32:G37)</f>
        <v>66.180000000000007</v>
      </c>
      <c r="H38" s="1">
        <f>SUM(H32:H37)</f>
        <v>18.57</v>
      </c>
      <c r="I38" s="1">
        <f>SUM(I32:I37)</f>
        <v>78.1875</v>
      </c>
      <c r="J38" s="1">
        <f>SUM(J32:J37)</f>
        <v>599.80000000000007</v>
      </c>
    </row>
    <row r="39" spans="1:10" ht="15.75" thickBot="1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x14ac:dyDescent="0.25">
      <c r="A40" s="25" t="s">
        <v>18</v>
      </c>
      <c r="B40" s="24"/>
      <c r="C40" s="24" t="s">
        <v>17</v>
      </c>
      <c r="D40" s="24" t="s">
        <v>16</v>
      </c>
      <c r="E40" s="23" t="s">
        <v>15</v>
      </c>
      <c r="F40" s="23" t="s">
        <v>14</v>
      </c>
      <c r="G40" s="23" t="s">
        <v>13</v>
      </c>
      <c r="H40" s="23" t="s">
        <v>12</v>
      </c>
      <c r="I40" s="22" t="s">
        <v>11</v>
      </c>
      <c r="J40" s="22" t="s">
        <v>10</v>
      </c>
    </row>
    <row r="41" spans="1:10" x14ac:dyDescent="0.25">
      <c r="A41" s="21" t="s">
        <v>9</v>
      </c>
      <c r="B41" s="19"/>
      <c r="C41" s="16">
        <v>112</v>
      </c>
      <c r="D41" s="17" t="s">
        <v>8</v>
      </c>
      <c r="E41" s="16">
        <v>250</v>
      </c>
      <c r="F41" s="20">
        <v>23.71</v>
      </c>
      <c r="G41" s="15">
        <v>16.86</v>
      </c>
      <c r="H41" s="15">
        <f>11.12/4+0.2</f>
        <v>2.98</v>
      </c>
      <c r="I41" s="15">
        <f>62.75/4</f>
        <v>15.6875</v>
      </c>
      <c r="J41" s="15">
        <f>436/4+5+30</f>
        <v>144</v>
      </c>
    </row>
    <row r="42" spans="1:10" x14ac:dyDescent="0.25">
      <c r="A42" s="14"/>
      <c r="B42" s="19"/>
      <c r="C42" s="16">
        <v>309</v>
      </c>
      <c r="D42" s="17" t="s">
        <v>7</v>
      </c>
      <c r="E42" s="16">
        <v>150</v>
      </c>
      <c r="F42" s="15">
        <v>8.6300000000000008</v>
      </c>
      <c r="G42" s="15">
        <v>7.34</v>
      </c>
      <c r="H42" s="15">
        <v>7.5</v>
      </c>
      <c r="I42" s="15">
        <v>28.5</v>
      </c>
      <c r="J42" s="15">
        <v>201.9</v>
      </c>
    </row>
    <row r="43" spans="1:10" x14ac:dyDescent="0.25">
      <c r="A43" s="14"/>
      <c r="B43" s="19"/>
      <c r="C43" s="16">
        <v>376</v>
      </c>
      <c r="D43" s="17" t="s">
        <v>6</v>
      </c>
      <c r="E43" s="16">
        <v>200</v>
      </c>
      <c r="F43" s="15">
        <v>3</v>
      </c>
      <c r="G43" s="15">
        <v>2.4500000000000002</v>
      </c>
      <c r="H43" s="15"/>
      <c r="I43" s="15">
        <v>9.4700000000000006</v>
      </c>
      <c r="J43" s="15">
        <v>40</v>
      </c>
    </row>
    <row r="44" spans="1:10" x14ac:dyDescent="0.25">
      <c r="A44" s="14"/>
      <c r="B44" s="19"/>
      <c r="C44" s="18"/>
      <c r="D44" s="17" t="s">
        <v>5</v>
      </c>
      <c r="E44" s="16">
        <v>40</v>
      </c>
      <c r="F44" s="15">
        <v>4.7</v>
      </c>
      <c r="G44" s="15">
        <v>4</v>
      </c>
      <c r="H44" s="15">
        <v>0.88</v>
      </c>
      <c r="I44" s="15">
        <v>19.760000000000002</v>
      </c>
      <c r="J44" s="15">
        <v>91.96</v>
      </c>
    </row>
    <row r="45" spans="1:10" x14ac:dyDescent="0.25">
      <c r="A45" s="14"/>
      <c r="B45" s="13"/>
      <c r="C45" s="12"/>
      <c r="D45" s="11"/>
      <c r="E45" s="10"/>
      <c r="F45" s="9"/>
      <c r="G45" s="8"/>
      <c r="H45" s="8"/>
      <c r="I45" s="8"/>
      <c r="J45" s="7"/>
    </row>
    <row r="46" spans="1:10" ht="15.75" thickBot="1" x14ac:dyDescent="0.3">
      <c r="A46" s="6"/>
      <c r="B46" s="5" t="s">
        <v>4</v>
      </c>
      <c r="C46" s="4"/>
      <c r="D46" s="3"/>
      <c r="E46" s="2"/>
      <c r="F46" s="1">
        <f>SUM(F41:F45)</f>
        <v>40.040000000000006</v>
      </c>
      <c r="G46" s="1">
        <f>SUM(G41:G45)</f>
        <v>30.65</v>
      </c>
      <c r="H46" s="1">
        <f>SUM(H41:H45)</f>
        <v>11.360000000000001</v>
      </c>
      <c r="I46" s="1">
        <f>SUM(I41:I45)</f>
        <v>73.417500000000004</v>
      </c>
      <c r="J46" s="1">
        <f>SUM(J41:J45)</f>
        <v>477.85999999999996</v>
      </c>
    </row>
    <row r="48" spans="1:10" x14ac:dyDescent="0.25">
      <c r="C48" t="s">
        <v>3</v>
      </c>
      <c r="H48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2022-12-05T09:56:10Z</dcterms:created>
  <dcterms:modified xsi:type="dcterms:W3CDTF">2022-12-05T09:57:21Z</dcterms:modified>
</cp:coreProperties>
</file>