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4-18 ноя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<sst xmlns="http://schemas.openxmlformats.org/spreadsheetml/2006/main" count="90" uniqueCount="37">
  <si>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</si>
  <si>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</si>
  <si>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</si>
  <si>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</si>
  <si>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</si>
  <si>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</si>
  <si>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</si>
  <si>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</si>
  <si>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</si>
  <si>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</si>
  <si>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</si>
  <si>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</si>
  <si>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</si>
  <si>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</si>
  <si>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</si>
  <si>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</si>
  <si>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</si>
  <si>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</si>
  <si>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</si>
  <si>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</si>
  <si>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</si>
  <si>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</si>
  <si>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Соль йодированная</t>
  </si>
  <si>
    <t>Масло сливочное</t>
  </si>
  <si>
    <t>Батон нарезной</t>
  </si>
  <si>
    <t>200/10</t>
  </si>
  <si>
    <t>Каша овсяная молочная</t>
  </si>
  <si>
    <t>Завтрак</t>
  </si>
  <si>
    <t>Итого: 67,41руб.</t>
  </si>
  <si>
    <t>Апельсин</t>
  </si>
  <si>
    <t>Бутерброд с маслом и сыром</t>
  </si>
  <si>
    <t>Итого: 83,50 руб.</t>
  </si>
  <si>
    <t>Цикорий с молоком</t>
  </si>
  <si>
    <t xml:space="preserve">Бутерброд с маслом и сыром </t>
  </si>
  <si>
    <t>Пятница, 18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</si>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</sst>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4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M41" sqref="M4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5" t="s">
        <v>36</v>
      </c>
      <c r="B1" s="64" t="s">
        <v>35</v>
      </c>
      <c r="C1" s="64"/>
      <c r="D1" s="64"/>
      <c r="E1" s="62"/>
      <c r="F1" s="63" t="s">
        <v>34</v>
      </c>
      <c r="G1" s="62"/>
      <c r="H1" s="62"/>
      <c r="I1" s="61"/>
      <c r="J1" s="60"/>
      <c r="K1" s="59"/>
    </row>
    <row r="2" spans="1:11" ht="4.5" customHeight="1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2" t="s">
        <v>27</v>
      </c>
      <c r="B4" s="55"/>
      <c r="C4" s="17">
        <v>173</v>
      </c>
      <c r="D4" s="17" t="s">
        <v>26</v>
      </c>
      <c r="E4" s="35" t="s">
        <v>25</v>
      </c>
      <c r="F4" s="34">
        <v>23.1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36">
        <v>3</v>
      </c>
      <c r="D5" s="17" t="s">
        <v>33</v>
      </c>
      <c r="E5" s="38">
        <v>55</v>
      </c>
      <c r="F5" s="34">
        <v>28.41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17">
        <v>382</v>
      </c>
      <c r="D6" s="17" t="s">
        <v>32</v>
      </c>
      <c r="E6" s="38">
        <v>200</v>
      </c>
      <c r="F6" s="16">
        <v>15.45</v>
      </c>
      <c r="G6" s="15">
        <f>20.39/10*2</f>
        <v>4.0780000000000003</v>
      </c>
      <c r="H6" s="15">
        <f>17.72/10*2</f>
        <v>3.5439999999999996</v>
      </c>
      <c r="I6" s="15">
        <f>87.89/10*2</f>
        <v>17.577999999999999</v>
      </c>
      <c r="J6" s="15">
        <f>593/10*2</f>
        <v>118.6</v>
      </c>
    </row>
    <row r="7" spans="1:11" x14ac:dyDescent="0.25">
      <c r="A7" s="14"/>
      <c r="B7" s="19"/>
      <c r="C7" s="38">
        <v>338</v>
      </c>
      <c r="D7" s="17" t="s">
        <v>29</v>
      </c>
      <c r="E7" s="54">
        <v>85</v>
      </c>
      <c r="F7" s="34">
        <v>16.54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36"/>
      <c r="D8" s="17" t="s">
        <v>22</v>
      </c>
      <c r="E8" s="35">
        <v>1</v>
      </c>
      <c r="F8" s="34"/>
      <c r="G8" s="34"/>
      <c r="H8" s="34"/>
      <c r="I8" s="34"/>
      <c r="J8" s="15"/>
    </row>
    <row r="9" spans="1:11" x14ac:dyDescent="0.25">
      <c r="A9" s="14"/>
      <c r="B9" s="19"/>
      <c r="C9" s="53"/>
      <c r="D9" s="52"/>
      <c r="E9" s="51"/>
      <c r="F9" s="50"/>
      <c r="G9" s="49"/>
      <c r="H9" s="49"/>
      <c r="I9" s="49"/>
      <c r="J9" s="49"/>
    </row>
    <row r="10" spans="1:11" x14ac:dyDescent="0.25">
      <c r="A10" s="14"/>
      <c r="B10" s="19"/>
      <c r="C10" s="57"/>
      <c r="D10" s="47"/>
      <c r="E10" s="16"/>
      <c r="F10" s="56"/>
      <c r="G10" s="56"/>
      <c r="H10" s="56"/>
      <c r="I10" s="56"/>
      <c r="J10" s="56"/>
    </row>
    <row r="11" spans="1:11" x14ac:dyDescent="0.25">
      <c r="A11" s="33"/>
      <c r="B11" s="32" t="s">
        <v>31</v>
      </c>
      <c r="C11" s="46"/>
      <c r="D11" s="45"/>
      <c r="E11" s="44"/>
      <c r="F11" s="28">
        <f>SUM(F4:F10)</f>
        <v>83.5</v>
      </c>
      <c r="G11" s="28">
        <f>SUM(G4:G10)</f>
        <v>19.157999999999998</v>
      </c>
      <c r="H11" s="28">
        <f>SUM(H4:H10)</f>
        <v>22.643999999999998</v>
      </c>
      <c r="I11" s="28">
        <f>SUM(I4:I10)</f>
        <v>82.968000000000004</v>
      </c>
      <c r="J11" s="28">
        <f>SUM(J4:J10)</f>
        <v>623.4</v>
      </c>
    </row>
    <row r="12" spans="1:11" ht="16.149999999999999" customHeight="1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2" t="s">
        <v>27</v>
      </c>
      <c r="B14" s="55"/>
      <c r="C14" s="17">
        <v>173</v>
      </c>
      <c r="D14" s="17" t="s">
        <v>26</v>
      </c>
      <c r="E14" s="35" t="s">
        <v>25</v>
      </c>
      <c r="F14" s="34">
        <v>23.1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36">
        <v>3</v>
      </c>
      <c r="D15" s="17" t="s">
        <v>30</v>
      </c>
      <c r="E15" s="38">
        <v>55</v>
      </c>
      <c r="F15" s="34">
        <v>28.41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36">
        <v>376</v>
      </c>
      <c r="D16" s="17" t="s">
        <v>6</v>
      </c>
      <c r="E16" s="38">
        <v>200</v>
      </c>
      <c r="F16" s="34">
        <v>3</v>
      </c>
      <c r="G16" s="15">
        <v>7.0000000000000007E-2</v>
      </c>
      <c r="H16" s="15">
        <v>0.02</v>
      </c>
      <c r="I16" s="15">
        <v>15</v>
      </c>
      <c r="J16" s="15">
        <v>60</v>
      </c>
    </row>
    <row r="17" spans="1:10" x14ac:dyDescent="0.25">
      <c r="A17" s="14"/>
      <c r="B17" s="19"/>
      <c r="C17" s="38">
        <v>338</v>
      </c>
      <c r="D17" s="17" t="s">
        <v>29</v>
      </c>
      <c r="E17" s="54">
        <v>65</v>
      </c>
      <c r="F17" s="34">
        <v>12.9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19"/>
      <c r="C18" s="36"/>
      <c r="D18" s="17" t="s">
        <v>22</v>
      </c>
      <c r="E18" s="35">
        <v>1</v>
      </c>
      <c r="F18" s="34"/>
      <c r="G18" s="34"/>
      <c r="H18" s="34"/>
      <c r="I18" s="34"/>
      <c r="J18" s="15"/>
    </row>
    <row r="19" spans="1:10" x14ac:dyDescent="0.25">
      <c r="A19" s="14"/>
      <c r="B19" s="19"/>
      <c r="C19" s="53"/>
      <c r="D19" s="52"/>
      <c r="E19" s="51"/>
      <c r="F19" s="50"/>
      <c r="G19" s="49"/>
      <c r="H19" s="49"/>
      <c r="I19" s="49"/>
      <c r="J19" s="49"/>
    </row>
    <row r="20" spans="1:10" x14ac:dyDescent="0.25">
      <c r="A20" s="14"/>
      <c r="B20" s="19"/>
      <c r="C20" s="48"/>
      <c r="D20" s="47"/>
      <c r="E20" s="20"/>
      <c r="F20" s="15"/>
      <c r="G20" s="34"/>
      <c r="H20" s="34"/>
      <c r="I20" s="34"/>
      <c r="J20" s="34"/>
    </row>
    <row r="21" spans="1:10" ht="15.75" customHeight="1" x14ac:dyDescent="0.25">
      <c r="A21" s="33"/>
      <c r="B21" s="32" t="s">
        <v>28</v>
      </c>
      <c r="C21" s="46"/>
      <c r="D21" s="45"/>
      <c r="E21" s="44"/>
      <c r="F21" s="28">
        <f>SUM(F14:F20)</f>
        <v>67.410000000000011</v>
      </c>
      <c r="G21" s="28">
        <f>SUM(G14:G20)</f>
        <v>15.15</v>
      </c>
      <c r="H21" s="28">
        <f>SUM(H14:H20)</f>
        <v>19.119999999999997</v>
      </c>
      <c r="I21" s="28">
        <f>SUM(I14:I20)</f>
        <v>80.39</v>
      </c>
      <c r="J21" s="28">
        <f>SUM(J14:J20)</f>
        <v>564.79999999999995</v>
      </c>
    </row>
    <row r="22" spans="1:10" ht="15.75" thickBot="1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2" t="s">
        <v>27</v>
      </c>
      <c r="B24" s="41"/>
      <c r="C24" s="17">
        <v>173</v>
      </c>
      <c r="D24" s="17" t="s">
        <v>26</v>
      </c>
      <c r="E24" s="35" t="s">
        <v>25</v>
      </c>
      <c r="F24" s="15">
        <v>23.1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37"/>
      <c r="C25" s="17"/>
      <c r="D25" s="17" t="s">
        <v>24</v>
      </c>
      <c r="E25" s="40">
        <v>25</v>
      </c>
      <c r="F25" s="39">
        <v>13.9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7">
        <v>14</v>
      </c>
      <c r="D26" s="17" t="s">
        <v>23</v>
      </c>
      <c r="E26" s="35">
        <v>10</v>
      </c>
      <c r="F26" s="15"/>
      <c r="G26" s="15">
        <v>0.08</v>
      </c>
      <c r="H26" s="15">
        <v>7.25</v>
      </c>
      <c r="I26" s="15">
        <v>0.13</v>
      </c>
      <c r="J26" s="15">
        <v>66</v>
      </c>
    </row>
    <row r="27" spans="1:10" x14ac:dyDescent="0.25">
      <c r="A27" s="14"/>
      <c r="B27" s="37"/>
      <c r="C27" s="38">
        <v>376</v>
      </c>
      <c r="D27" s="17" t="s">
        <v>6</v>
      </c>
      <c r="E27" s="38">
        <v>200</v>
      </c>
      <c r="F27" s="15">
        <v>3</v>
      </c>
      <c r="G27" s="15">
        <v>2.4500000000000002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7" t="s">
        <v>22</v>
      </c>
      <c r="E28" s="35">
        <v>1</v>
      </c>
      <c r="F28" s="34"/>
      <c r="G28" s="34"/>
      <c r="H28" s="34"/>
      <c r="I28" s="34"/>
      <c r="J28" s="15"/>
    </row>
    <row r="29" spans="1:10" x14ac:dyDescent="0.25">
      <c r="A29" s="33"/>
      <c r="B29" s="32" t="s">
        <v>4</v>
      </c>
      <c r="C29" s="31"/>
      <c r="D29" s="30"/>
      <c r="E29" s="29"/>
      <c r="F29" s="28">
        <f>SUM(F24:F28)</f>
        <v>40</v>
      </c>
      <c r="G29" s="28">
        <f>SUM(G24:G28)</f>
        <v>13.66</v>
      </c>
      <c r="H29" s="28">
        <f>SUM(H24:H28)</f>
        <v>14.27</v>
      </c>
      <c r="I29" s="28">
        <f>SUM(I24:I28)</f>
        <v>65.06</v>
      </c>
      <c r="J29" s="28">
        <f>SUM(J24:J28)</f>
        <v>443.8</v>
      </c>
    </row>
    <row r="30" spans="1:10" ht="15.75" thickBot="1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19"/>
      <c r="C33" s="16">
        <v>102</v>
      </c>
      <c r="D33" s="17" t="s">
        <v>8</v>
      </c>
      <c r="E33" s="20">
        <v>250</v>
      </c>
      <c r="F33" s="15">
        <v>20</v>
      </c>
      <c r="G33" s="15">
        <v>17.260000000000002</v>
      </c>
      <c r="H33" s="15">
        <v>5.27</v>
      </c>
      <c r="I33" s="15">
        <v>16.535</v>
      </c>
      <c r="J33" s="15">
        <v>148.25</v>
      </c>
    </row>
    <row r="34" spans="1:10" x14ac:dyDescent="0.25">
      <c r="A34" s="14"/>
      <c r="B34" s="19"/>
      <c r="C34" s="16">
        <v>295</v>
      </c>
      <c r="D34" s="17" t="s">
        <v>21</v>
      </c>
      <c r="E34" s="20" t="s">
        <v>20</v>
      </c>
      <c r="F34" s="15">
        <v>49.27</v>
      </c>
      <c r="G34" s="15"/>
      <c r="H34" s="15">
        <v>10.88</v>
      </c>
      <c r="I34" s="15">
        <v>10.8</v>
      </c>
      <c r="J34" s="15">
        <v>189.76</v>
      </c>
    </row>
    <row r="35" spans="1:10" x14ac:dyDescent="0.25">
      <c r="A35" s="14"/>
      <c r="B35" s="19"/>
      <c r="C35" s="16">
        <v>309</v>
      </c>
      <c r="D35" s="17" t="s">
        <v>7</v>
      </c>
      <c r="E35" s="16">
        <v>150</v>
      </c>
      <c r="F35" s="15">
        <v>7.13</v>
      </c>
      <c r="G35" s="15">
        <v>7.34</v>
      </c>
      <c r="H35" s="15">
        <v>7.5</v>
      </c>
      <c r="I35" s="15">
        <v>28.5</v>
      </c>
      <c r="J35" s="15">
        <v>201.9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40</v>
      </c>
      <c r="F37" s="15">
        <v>4.58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83.98</v>
      </c>
      <c r="G39" s="1">
        <f>SUM(G33:G38)</f>
        <v>31.05</v>
      </c>
      <c r="H39" s="1">
        <f>SUM(H33:H38)</f>
        <v>24.529999999999998</v>
      </c>
      <c r="I39" s="1">
        <f>SUM(I33:I38)</f>
        <v>85.065000000000012</v>
      </c>
      <c r="J39" s="1">
        <f>SUM(J33:J38)</f>
        <v>671.87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19"/>
      <c r="C42" s="16">
        <v>102</v>
      </c>
      <c r="D42" s="17" t="s">
        <v>8</v>
      </c>
      <c r="E42" s="20">
        <v>250</v>
      </c>
      <c r="F42" s="15">
        <v>20</v>
      </c>
      <c r="G42" s="15">
        <v>17.260000000000002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9"/>
      <c r="C43" s="16">
        <v>309</v>
      </c>
      <c r="D43" s="17" t="s">
        <v>7</v>
      </c>
      <c r="E43" s="16">
        <v>150</v>
      </c>
      <c r="F43" s="15">
        <v>7.13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40</v>
      </c>
      <c r="F45" s="15">
        <v>4.58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31.05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2022-11-16T15:10:31Z</dcterms:created>
  <dcterms:modified xsi:type="dcterms:W3CDTF">2022-11-16T15:10:48Z</dcterms:modified>
</cp:coreProperties>
</file>