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Пользователь\Desktop\меню\14-18 ноября\"/>
    </mc:Choice>
  </mc:AlternateContent>
  <bookViews>
    <workbookView xWindow="0" yWindow="0" windowWidth="20490" windowHeight="7005"/>
  </bookViews>
  <sheets>
    <sheet name="ЧТ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6" i="1" l="1"/>
  <c r="H6" i="1"/>
  <c r="I6" i="1"/>
  <c r="J6" i="1"/>
  <c r="J11" i="1" s="1"/>
  <c r="F11" i="1"/>
  <c r="G11" i="1"/>
  <c r="H11" i="1"/>
  <c r="I11" i="1"/>
  <c r="G16" i="1"/>
  <c r="H16" i="1"/>
  <c r="I16" i="1"/>
  <c r="I21" i="1" s="1"/>
  <c r="J16" i="1"/>
  <c r="J21" i="1" s="1"/>
  <c r="F21" i="1"/>
  <c r="G21" i="1"/>
  <c r="H21" i="1"/>
  <c r="H26" i="1"/>
  <c r="I26" i="1"/>
  <c r="I29" i="1" s="1"/>
  <c r="J26" i="1"/>
  <c r="F29" i="1"/>
  <c r="G29" i="1"/>
  <c r="H29" i="1"/>
  <c r="J29" i="1"/>
  <c r="H34" i="1"/>
  <c r="I34" i="1"/>
  <c r="J34" i="1"/>
  <c r="H37" i="1"/>
  <c r="I37" i="1"/>
  <c r="J37" i="1"/>
  <c r="J39" i="1" s="1"/>
  <c r="F39" i="1"/>
  <c r="G39" i="1"/>
  <c r="H39" i="1"/>
  <c r="I39" i="1"/>
  <c r="H42" i="1"/>
  <c r="I42" i="1"/>
  <c r="J42" i="1"/>
  <c r="H44" i="1"/>
  <c r="I44" i="1"/>
  <c r="J44" i="1"/>
  <c r="F47" i="1"/>
  <c r="G47" i="1"/>
  <c r="H47" i="1"/>
  <c r="I47" i="1"/>
  <c r="J47" i="1"/>
</calcChain>
</file>

<file path=xl/sharedStrings.xml><?xml version="1.0" encoding="utf-8"?>
<sst xmlns="http://schemas.openxmlformats.org/spreadsheetml/2006/main" count="85" uniqueCount="34">
  <si>
    <t>Чумаков Ю.М.</t>
  </si>
  <si>
    <t>Директор школы:</t>
  </si>
  <si>
    <t>Глаголева Г.В.</t>
  </si>
  <si>
    <t>Индивидуальный предприниматель:</t>
  </si>
  <si>
    <t>Итого: 40,00руб.</t>
  </si>
  <si>
    <t>Хлеб ржано-пшеничный</t>
  </si>
  <si>
    <t>Чай с сахаром</t>
  </si>
  <si>
    <t>Греча отварная</t>
  </si>
  <si>
    <t>Щи из св капусты с картоф на мясокост бульоне</t>
  </si>
  <si>
    <t>Обед</t>
  </si>
  <si>
    <t>Калорийность</t>
  </si>
  <si>
    <t>Углеводы</t>
  </si>
  <si>
    <t>Жиры</t>
  </si>
  <si>
    <t>Белки</t>
  </si>
  <si>
    <t>цена,руб.</t>
  </si>
  <si>
    <t>Выход, г</t>
  </si>
  <si>
    <t>Блюдо</t>
  </si>
  <si>
    <t>№ рец.</t>
  </si>
  <si>
    <t>Прием пищи</t>
  </si>
  <si>
    <t>Итого: 75-00 руб.</t>
  </si>
  <si>
    <t>50/50</t>
  </si>
  <si>
    <t>Печень по-строгоновски</t>
  </si>
  <si>
    <t>Салат из свеклы отварной с яблоками</t>
  </si>
  <si>
    <t>Соль йодированная</t>
  </si>
  <si>
    <t>Соус сметанный</t>
  </si>
  <si>
    <t>Пудинг творожный с изюмом</t>
  </si>
  <si>
    <t>Завтрак</t>
  </si>
  <si>
    <t>Итого: 67,41руб.</t>
  </si>
  <si>
    <t>Какао с молоком</t>
  </si>
  <si>
    <t>Итого: 83,50 руб.</t>
  </si>
  <si>
    <t>Яблоко</t>
  </si>
  <si>
    <t>Четверг,17 ноября</t>
  </si>
  <si>
    <t>МОУ "Эммаусская СОШ"</t>
  </si>
  <si>
    <t>Школа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</si>
</sst>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3" formatCode="_-* #,##0.00\ _₽_-;\-* #,##0.00\ _₽_-;_-* &quot;-&quot;??\ _₽_-;_-@_-"/>
  </numFmts>
  <fonts count="1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i/>
      <sz val="10"/>
      <color theme="1"/>
      <name val="Calibri"/>
      <family val="2"/>
      <charset val="204"/>
      <scheme val="minor"/>
    </font>
    <font>
      <b/>
      <i/>
      <sz val="10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i/>
      <sz val="10"/>
      <name val="Calibri"/>
      <family val="2"/>
      <charset val="204"/>
      <scheme val="minor"/>
    </font>
    <font>
      <sz val="8"/>
      <color theme="1"/>
      <name val="Calibri"/>
      <family val="2"/>
      <scheme val="minor"/>
    </font>
    <font>
      <i/>
      <sz val="9"/>
      <color theme="1"/>
      <name val="Calibri"/>
      <family val="2"/>
      <charset val="204"/>
      <scheme val="minor"/>
    </font>
    <font>
      <i/>
      <sz val="9"/>
      <name val="Calibri"/>
      <family val="2"/>
      <charset val="204"/>
      <scheme val="minor"/>
    </font>
    <font>
      <sz val="10"/>
      <color theme="1"/>
      <name val="Calibri"/>
      <family val="2"/>
      <scheme val="minor"/>
    </font>
    <font>
      <i/>
      <sz val="10"/>
      <color theme="1"/>
      <name val="Times New Roman"/>
      <family val="1"/>
      <charset val="204"/>
    </font>
    <font>
      <b/>
      <sz val="9"/>
      <color theme="1"/>
      <name val="Calibri"/>
      <family val="2"/>
      <charset val="204"/>
      <scheme val="minor"/>
    </font>
    <font>
      <b/>
      <i/>
      <sz val="10"/>
      <name val="Calibri"/>
      <family val="2"/>
      <charset val="204"/>
      <scheme val="minor"/>
    </font>
    <font>
      <sz val="10"/>
      <name val="Calibri"/>
      <family val="2"/>
      <charset val="204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249977111117893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2">
    <xf numFmtId="0" fontId="0" fillId="0" borderId="0"/>
    <xf numFmtId="43" fontId="3" fillId="0" borderId="0" applyFont="0" applyFill="0" applyBorder="0" applyAlignment="0" applyProtection="0"/>
  </cellStyleXfs>
  <cellXfs count="73">
    <xf numFmtId="0" fontId="0" fillId="0" borderId="0" xfId="0"/>
    <xf numFmtId="2" fontId="4" fillId="0" borderId="1" xfId="0" applyNumberFormat="1" applyFont="1" applyFill="1" applyBorder="1" applyAlignment="1" applyProtection="1">
      <alignment horizontal="right"/>
      <protection locked="0"/>
    </xf>
    <xf numFmtId="2" fontId="4" fillId="0" borderId="1" xfId="0" applyNumberFormat="1" applyFont="1" applyFill="1" applyBorder="1" applyProtection="1">
      <protection locked="0"/>
    </xf>
    <xf numFmtId="1" fontId="4" fillId="0" borderId="1" xfId="0" applyNumberFormat="1" applyFont="1" applyFill="1" applyBorder="1" applyProtection="1">
      <protection locked="0"/>
    </xf>
    <xf numFmtId="0" fontId="4" fillId="0" borderId="1" xfId="0" applyFont="1" applyFill="1" applyBorder="1" applyAlignment="1" applyProtection="1">
      <alignment wrapText="1"/>
      <protection locked="0"/>
    </xf>
    <xf numFmtId="0" fontId="5" fillId="0" borderId="1" xfId="0" applyFont="1" applyFill="1" applyBorder="1" applyProtection="1">
      <protection locked="0"/>
    </xf>
    <xf numFmtId="0" fontId="2" fillId="0" borderId="1" xfId="0" applyFont="1" applyFill="1" applyBorder="1" applyProtection="1">
      <protection locked="0"/>
    </xf>
    <xf numFmtId="0" fontId="0" fillId="0" borderId="2" xfId="0" applyFill="1" applyBorder="1"/>
    <xf numFmtId="2" fontId="4" fillId="0" borderId="3" xfId="0" applyNumberFormat="1" applyFont="1" applyFill="1" applyBorder="1" applyAlignment="1" applyProtection="1">
      <alignment horizontal="right"/>
      <protection locked="0"/>
    </xf>
    <xf numFmtId="2" fontId="4" fillId="0" borderId="4" xfId="0" applyNumberFormat="1" applyFont="1" applyFill="1" applyBorder="1" applyAlignment="1" applyProtection="1">
      <alignment horizontal="right"/>
      <protection locked="0"/>
    </xf>
    <xf numFmtId="2" fontId="4" fillId="0" borderId="4" xfId="0" applyNumberFormat="1" applyFont="1" applyFill="1" applyBorder="1" applyProtection="1">
      <protection locked="0"/>
    </xf>
    <xf numFmtId="1" fontId="4" fillId="0" borderId="4" xfId="0" applyNumberFormat="1" applyFont="1" applyFill="1" applyBorder="1" applyProtection="1">
      <protection locked="0"/>
    </xf>
    <xf numFmtId="0" fontId="4" fillId="0" borderId="4" xfId="0" applyFont="1" applyFill="1" applyBorder="1" applyAlignment="1" applyProtection="1">
      <alignment wrapText="1"/>
      <protection locked="0"/>
    </xf>
    <xf numFmtId="0" fontId="4" fillId="0" borderId="4" xfId="0" applyFont="1" applyFill="1" applyBorder="1" applyProtection="1">
      <protection locked="0"/>
    </xf>
    <xf numFmtId="0" fontId="1" fillId="0" borderId="4" xfId="0" applyFont="1" applyFill="1" applyBorder="1" applyProtection="1">
      <protection locked="0"/>
    </xf>
    <xf numFmtId="0" fontId="0" fillId="0" borderId="5" xfId="0" applyFill="1" applyBorder="1"/>
    <xf numFmtId="43" fontId="4" fillId="0" borderId="6" xfId="1" applyFont="1" applyFill="1" applyBorder="1" applyAlignment="1" applyProtection="1">
      <alignment horizontal="right" vertical="center" wrapText="1"/>
      <protection hidden="1"/>
    </xf>
    <xf numFmtId="43" fontId="4" fillId="0" borderId="6" xfId="1" applyFont="1" applyFill="1" applyBorder="1" applyAlignment="1" applyProtection="1">
      <alignment vertical="center" wrapText="1"/>
      <protection hidden="1"/>
    </xf>
    <xf numFmtId="43" fontId="4" fillId="0" borderId="6" xfId="1" applyFont="1" applyFill="1" applyBorder="1" applyAlignment="1" applyProtection="1">
      <alignment horizontal="center" vertical="center" wrapText="1"/>
      <protection hidden="1"/>
    </xf>
    <xf numFmtId="0" fontId="4" fillId="0" borderId="6" xfId="0" applyFont="1" applyFill="1" applyBorder="1" applyAlignment="1" applyProtection="1">
      <alignment horizontal="center" vertical="top" wrapText="1"/>
      <protection hidden="1"/>
    </xf>
    <xf numFmtId="0" fontId="4" fillId="0" borderId="6" xfId="0" applyFont="1" applyFill="1" applyBorder="1" applyAlignment="1" applyProtection="1">
      <alignment vertical="top" wrapText="1"/>
      <protection hidden="1"/>
    </xf>
    <xf numFmtId="0" fontId="6" fillId="0" borderId="6" xfId="0" applyFont="1" applyFill="1" applyBorder="1" applyAlignment="1" applyProtection="1">
      <alignment vertical="top" wrapText="1"/>
      <protection hidden="1"/>
    </xf>
    <xf numFmtId="0" fontId="1" fillId="0" borderId="6" xfId="0" applyFont="1" applyFill="1" applyBorder="1"/>
    <xf numFmtId="0" fontId="7" fillId="0" borderId="6" xfId="0" applyFont="1" applyFill="1" applyBorder="1" applyAlignment="1" applyProtection="1">
      <alignment vertical="top" wrapText="1"/>
      <protection hidden="1"/>
    </xf>
    <xf numFmtId="0" fontId="2" fillId="0" borderId="5" xfId="0" applyFont="1" applyFill="1" applyBorder="1"/>
    <xf numFmtId="0" fontId="8" fillId="0" borderId="7" xfId="0" applyFont="1" applyFill="1" applyBorder="1" applyAlignment="1">
      <alignment horizontal="center"/>
    </xf>
    <xf numFmtId="0" fontId="8" fillId="0" borderId="8" xfId="0" applyFont="1" applyFill="1" applyBorder="1" applyAlignment="1">
      <alignment horizontal="center"/>
    </xf>
    <xf numFmtId="0" fontId="0" fillId="0" borderId="8" xfId="0" applyFill="1" applyBorder="1" applyAlignment="1">
      <alignment horizontal="center"/>
    </xf>
    <xf numFmtId="0" fontId="8" fillId="0" borderId="9" xfId="0" applyFont="1" applyFill="1" applyBorder="1" applyAlignment="1">
      <alignment horizontal="center"/>
    </xf>
    <xf numFmtId="0" fontId="0" fillId="2" borderId="0" xfId="0" applyFill="1"/>
    <xf numFmtId="0" fontId="0" fillId="3" borderId="0" xfId="0" applyFill="1"/>
    <xf numFmtId="2" fontId="4" fillId="0" borderId="6" xfId="0" applyNumberFormat="1" applyFont="1" applyFill="1" applyBorder="1" applyAlignment="1" applyProtection="1">
      <alignment horizontal="right"/>
      <protection locked="0"/>
    </xf>
    <xf numFmtId="1" fontId="4" fillId="0" borderId="6" xfId="0" applyNumberFormat="1" applyFont="1" applyFill="1" applyBorder="1" applyAlignment="1" applyProtection="1">
      <alignment horizontal="center"/>
      <protection locked="0"/>
    </xf>
    <xf numFmtId="0" fontId="4" fillId="0" borderId="6" xfId="0" applyFont="1" applyFill="1" applyBorder="1" applyAlignment="1" applyProtection="1">
      <alignment wrapText="1"/>
      <protection locked="0"/>
    </xf>
    <xf numFmtId="0" fontId="4" fillId="0" borderId="6" xfId="0" applyFont="1" applyFill="1" applyBorder="1" applyAlignment="1" applyProtection="1">
      <alignment horizontal="center"/>
      <protection locked="0"/>
    </xf>
    <xf numFmtId="0" fontId="2" fillId="0" borderId="6" xfId="0" applyFont="1" applyFill="1" applyBorder="1"/>
    <xf numFmtId="0" fontId="0" fillId="0" borderId="10" xfId="0" applyFill="1" applyBorder="1"/>
    <xf numFmtId="43" fontId="9" fillId="0" borderId="6" xfId="1" applyFont="1" applyFill="1" applyBorder="1" applyAlignment="1" applyProtection="1">
      <alignment horizontal="right" vertical="center" wrapText="1"/>
      <protection hidden="1"/>
    </xf>
    <xf numFmtId="43" fontId="9" fillId="0" borderId="6" xfId="1" applyFont="1" applyFill="1" applyBorder="1" applyAlignment="1" applyProtection="1">
      <alignment vertical="center" wrapText="1"/>
      <protection hidden="1"/>
    </xf>
    <xf numFmtId="0" fontId="10" fillId="0" borderId="6" xfId="0" applyFont="1" applyFill="1" applyBorder="1" applyAlignment="1" applyProtection="1">
      <alignment horizontal="right" vertical="top" wrapText="1"/>
      <protection hidden="1"/>
    </xf>
    <xf numFmtId="0" fontId="9" fillId="0" borderId="6" xfId="0" applyFont="1" applyFill="1" applyBorder="1" applyAlignment="1" applyProtection="1">
      <alignment vertical="top" wrapText="1"/>
      <protection hidden="1"/>
    </xf>
    <xf numFmtId="0" fontId="9" fillId="0" borderId="4" xfId="0" applyFont="1" applyFill="1" applyBorder="1" applyAlignment="1" applyProtection="1">
      <alignment horizontal="right" vertical="top" wrapText="1"/>
      <protection hidden="1"/>
    </xf>
    <xf numFmtId="0" fontId="11" fillId="0" borderId="6" xfId="0" applyFont="1" applyFill="1" applyBorder="1"/>
    <xf numFmtId="2" fontId="12" fillId="0" borderId="6" xfId="0" applyNumberFormat="1" applyFont="1" applyBorder="1" applyAlignment="1">
      <alignment horizontal="right" vertical="center" wrapText="1"/>
    </xf>
    <xf numFmtId="0" fontId="7" fillId="0" borderId="6" xfId="0" applyFont="1" applyFill="1" applyBorder="1" applyAlignment="1" applyProtection="1">
      <alignment horizontal="right" vertical="top" wrapText="1"/>
      <protection hidden="1"/>
    </xf>
    <xf numFmtId="0" fontId="4" fillId="0" borderId="6" xfId="0" applyFont="1" applyFill="1" applyBorder="1" applyAlignment="1" applyProtection="1">
      <alignment horizontal="right" vertical="top" wrapText="1"/>
      <protection hidden="1"/>
    </xf>
    <xf numFmtId="43" fontId="7" fillId="0" borderId="6" xfId="1" applyFont="1" applyFill="1" applyBorder="1" applyAlignment="1" applyProtection="1">
      <alignment horizontal="right" vertical="center" wrapText="1"/>
      <protection hidden="1"/>
    </xf>
    <xf numFmtId="43" fontId="7" fillId="0" borderId="6" xfId="1" applyFont="1" applyFill="1" applyBorder="1" applyAlignment="1" applyProtection="1">
      <alignment vertical="center" wrapText="1"/>
      <protection hidden="1"/>
    </xf>
    <xf numFmtId="0" fontId="7" fillId="0" borderId="4" xfId="0" applyFont="1" applyFill="1" applyBorder="1" applyAlignment="1" applyProtection="1">
      <alignment vertical="top" wrapText="1"/>
      <protection hidden="1"/>
    </xf>
    <xf numFmtId="0" fontId="11" fillId="0" borderId="11" xfId="0" applyFont="1" applyFill="1" applyBorder="1"/>
    <xf numFmtId="0" fontId="13" fillId="0" borderId="12" xfId="0" applyFont="1" applyFill="1" applyBorder="1"/>
    <xf numFmtId="0" fontId="0" fillId="4" borderId="0" xfId="0" applyFill="1"/>
    <xf numFmtId="0" fontId="14" fillId="0" borderId="6" xfId="0" applyFont="1" applyFill="1" applyBorder="1" applyAlignment="1" applyProtection="1">
      <alignment horizontal="center" vertical="top" wrapText="1"/>
      <protection hidden="1"/>
    </xf>
    <xf numFmtId="0" fontId="14" fillId="0" borderId="6" xfId="0" applyFont="1" applyFill="1" applyBorder="1" applyAlignment="1" applyProtection="1">
      <alignment vertical="top" wrapText="1"/>
      <protection hidden="1"/>
    </xf>
    <xf numFmtId="0" fontId="15" fillId="0" borderId="6" xfId="0" applyFont="1" applyFill="1" applyBorder="1" applyAlignment="1" applyProtection="1">
      <alignment vertical="top" wrapText="1"/>
      <protection hidden="1"/>
    </xf>
    <xf numFmtId="0" fontId="7" fillId="0" borderId="6" xfId="0" applyFont="1" applyFill="1" applyBorder="1" applyAlignment="1" applyProtection="1">
      <alignment horizontal="center" vertical="top" wrapText="1"/>
      <protection hidden="1"/>
    </xf>
    <xf numFmtId="0" fontId="9" fillId="0" borderId="13" xfId="0" applyFont="1" applyBorder="1" applyAlignment="1" applyProtection="1">
      <alignment horizontal="right" vertical="top" wrapText="1"/>
      <protection hidden="1"/>
    </xf>
    <xf numFmtId="2" fontId="7" fillId="0" borderId="6" xfId="0" applyNumberFormat="1" applyFont="1" applyFill="1" applyBorder="1" applyAlignment="1" applyProtection="1">
      <alignment horizontal="right" vertical="top" wrapText="1"/>
      <protection hidden="1"/>
    </xf>
    <xf numFmtId="0" fontId="7" fillId="0" borderId="6" xfId="0" applyNumberFormat="1" applyFont="1" applyFill="1" applyBorder="1" applyAlignment="1" applyProtection="1">
      <alignment horizontal="center" vertical="top" wrapText="1"/>
      <protection hidden="1"/>
    </xf>
    <xf numFmtId="0" fontId="10" fillId="0" borderId="6" xfId="0" applyFont="1" applyFill="1" applyBorder="1" applyAlignment="1" applyProtection="1">
      <alignment vertical="top" wrapText="1"/>
      <protection hidden="1"/>
    </xf>
    <xf numFmtId="43" fontId="7" fillId="0" borderId="6" xfId="1" applyFont="1" applyFill="1" applyBorder="1" applyAlignment="1" applyProtection="1">
      <alignment horizontal="center" wrapText="1"/>
      <protection hidden="1"/>
    </xf>
    <xf numFmtId="0" fontId="10" fillId="0" borderId="6" xfId="0" applyFont="1" applyFill="1" applyBorder="1" applyAlignment="1" applyProtection="1">
      <alignment horizontal="center" vertical="top" wrapText="1"/>
      <protection hidden="1"/>
    </xf>
    <xf numFmtId="0" fontId="1" fillId="0" borderId="11" xfId="0" applyFont="1" applyFill="1" applyBorder="1"/>
    <xf numFmtId="0" fontId="9" fillId="0" borderId="6" xfId="0" applyFont="1" applyFill="1" applyBorder="1" applyAlignment="1" applyProtection="1">
      <alignment horizontal="right" vertical="top" wrapText="1"/>
      <protection hidden="1"/>
    </xf>
    <xf numFmtId="0" fontId="7" fillId="0" borderId="6" xfId="0" applyNumberFormat="1" applyFont="1" applyFill="1" applyBorder="1" applyAlignment="1" applyProtection="1">
      <alignment horizontal="right" vertical="top" wrapText="1"/>
      <protection hidden="1"/>
    </xf>
    <xf numFmtId="0" fontId="0" fillId="0" borderId="0" xfId="0" applyFill="1"/>
    <xf numFmtId="0" fontId="0" fillId="0" borderId="0" xfId="0" applyBorder="1"/>
    <xf numFmtId="14" fontId="0" fillId="0" borderId="0" xfId="0" applyNumberFormat="1" applyFill="1" applyBorder="1" applyProtection="1">
      <protection locked="0"/>
    </xf>
    <xf numFmtId="0" fontId="0" fillId="0" borderId="0" xfId="0" applyFill="1" applyBorder="1"/>
    <xf numFmtId="0" fontId="2" fillId="0" borderId="0" xfId="0" applyFont="1" applyFill="1" applyBorder="1"/>
    <xf numFmtId="49" fontId="2" fillId="0" borderId="0" xfId="0" applyNumberFormat="1" applyFont="1" applyFill="1" applyBorder="1" applyProtection="1">
      <protection locked="0"/>
    </xf>
    <xf numFmtId="0" fontId="2" fillId="0" borderId="0" xfId="0" applyFont="1" applyFill="1" applyBorder="1" applyAlignment="1" applyProtection="1">
      <protection locked="0"/>
    </xf>
    <xf numFmtId="0" fontId="2" fillId="0" borderId="0" xfId="0" applyFont="1" applyFill="1"/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1"/>
  <sheetViews>
    <sheetView tabSelected="1" workbookViewId="0">
      <selection activeCell="F45" sqref="F45"/>
    </sheetView>
  </sheetViews>
  <sheetFormatPr defaultRowHeight="15" x14ac:dyDescent="0.25"/>
  <cols>
    <col min="1" max="1" width="7.28515625" customWidth="1"/>
    <col min="2" max="2" width="1.42578125" customWidth="1"/>
    <col min="4" max="4" width="29.140625" customWidth="1"/>
    <col min="5" max="5" width="7.7109375" customWidth="1"/>
    <col min="6" max="7" width="7.85546875" customWidth="1"/>
    <col min="8" max="8" width="7.5703125" customWidth="1"/>
    <col min="9" max="9" width="7.140625" customWidth="1"/>
    <col min="10" max="10" width="8.42578125" customWidth="1"/>
  </cols>
  <sheetData>
    <row r="1" spans="1:11" x14ac:dyDescent="0.25">
      <c r="A1" s="72" t="s">
        <v>33</v>
      </c>
      <c r="B1" s="71" t="s">
        <v>32</v>
      </c>
      <c r="C1" s="71"/>
      <c r="D1" s="71"/>
      <c r="E1" s="69"/>
      <c r="F1" s="70" t="s">
        <v>31</v>
      </c>
      <c r="G1" s="69"/>
      <c r="H1" s="69"/>
      <c r="I1" s="68"/>
      <c r="J1" s="67"/>
      <c r="K1" s="66"/>
    </row>
    <row r="2" spans="1:11" ht="4.5" customHeight="1" thickBot="1" x14ac:dyDescent="0.3">
      <c r="A2" s="65"/>
      <c r="B2" s="65"/>
      <c r="C2" s="65"/>
      <c r="D2" s="65"/>
      <c r="E2" s="65"/>
      <c r="F2" s="65"/>
      <c r="G2" s="65"/>
      <c r="H2" s="65"/>
      <c r="I2" s="65"/>
      <c r="J2" s="65"/>
    </row>
    <row r="3" spans="1:11" ht="15.75" thickBot="1" x14ac:dyDescent="0.3">
      <c r="A3" s="28" t="s">
        <v>18</v>
      </c>
      <c r="B3" s="27"/>
      <c r="C3" s="27" t="s">
        <v>17</v>
      </c>
      <c r="D3" s="27" t="s">
        <v>16</v>
      </c>
      <c r="E3" s="26" t="s">
        <v>15</v>
      </c>
      <c r="F3" s="26" t="s">
        <v>14</v>
      </c>
      <c r="G3" s="26" t="s">
        <v>13</v>
      </c>
      <c r="H3" s="26" t="s">
        <v>12</v>
      </c>
      <c r="I3" s="25" t="s">
        <v>11</v>
      </c>
      <c r="J3" s="25" t="s">
        <v>10</v>
      </c>
    </row>
    <row r="4" spans="1:11" ht="19.5" customHeight="1" x14ac:dyDescent="0.25">
      <c r="A4" s="50" t="s">
        <v>26</v>
      </c>
      <c r="B4" s="62"/>
      <c r="C4" s="23">
        <v>222</v>
      </c>
      <c r="D4" s="23" t="s">
        <v>25</v>
      </c>
      <c r="E4" s="23">
        <v>120</v>
      </c>
      <c r="F4" s="46">
        <v>56.04</v>
      </c>
      <c r="G4" s="46">
        <v>22.89</v>
      </c>
      <c r="H4" s="46">
        <v>16.170000000000002</v>
      </c>
      <c r="I4" s="46">
        <v>36.33</v>
      </c>
      <c r="J4" s="46">
        <v>383.58</v>
      </c>
    </row>
    <row r="5" spans="1:11" ht="18" customHeight="1" x14ac:dyDescent="0.25">
      <c r="A5" s="15"/>
      <c r="B5" s="22"/>
      <c r="C5" s="48">
        <v>330</v>
      </c>
      <c r="D5" s="23" t="s">
        <v>24</v>
      </c>
      <c r="E5" s="23">
        <v>15</v>
      </c>
      <c r="F5" s="47"/>
      <c r="G5" s="46">
        <v>0.21</v>
      </c>
      <c r="H5" s="46">
        <v>0.75</v>
      </c>
      <c r="I5" s="46">
        <v>0.88</v>
      </c>
      <c r="J5" s="46">
        <v>11.12</v>
      </c>
    </row>
    <row r="6" spans="1:11" x14ac:dyDescent="0.25">
      <c r="A6" s="15"/>
      <c r="B6" s="22"/>
      <c r="C6" s="45">
        <v>382</v>
      </c>
      <c r="D6" s="20" t="s">
        <v>28</v>
      </c>
      <c r="E6" s="45">
        <v>200</v>
      </c>
      <c r="F6" s="16">
        <v>20.260000000000002</v>
      </c>
      <c r="G6" s="16">
        <f>20.39/10*2</f>
        <v>4.0780000000000003</v>
      </c>
      <c r="H6" s="16">
        <f>17.72/10*2</f>
        <v>3.5439999999999996</v>
      </c>
      <c r="I6" s="16">
        <f>87.89/10*2</f>
        <v>17.577999999999999</v>
      </c>
      <c r="J6" s="16">
        <f>593/10*2</f>
        <v>118.6</v>
      </c>
    </row>
    <row r="7" spans="1:11" x14ac:dyDescent="0.25">
      <c r="A7" s="15"/>
      <c r="B7" s="22"/>
      <c r="C7" s="39">
        <v>338</v>
      </c>
      <c r="D7" s="23" t="s">
        <v>30</v>
      </c>
      <c r="E7" s="64">
        <v>50</v>
      </c>
      <c r="F7" s="57">
        <v>7.2</v>
      </c>
      <c r="G7" s="46">
        <v>0.4</v>
      </c>
      <c r="H7" s="46">
        <v>0.4</v>
      </c>
      <c r="I7" s="46">
        <v>9.8000000000000007</v>
      </c>
      <c r="J7" s="46">
        <v>47</v>
      </c>
    </row>
    <row r="8" spans="1:11" x14ac:dyDescent="0.25">
      <c r="A8" s="15"/>
      <c r="B8" s="22"/>
      <c r="C8" s="56"/>
      <c r="D8" s="59"/>
      <c r="E8" s="61"/>
      <c r="F8" s="57"/>
      <c r="G8" s="60"/>
      <c r="H8" s="60"/>
      <c r="I8" s="60"/>
      <c r="J8" s="46"/>
    </row>
    <row r="9" spans="1:11" x14ac:dyDescent="0.25">
      <c r="A9" s="15"/>
      <c r="B9" s="22"/>
      <c r="C9" s="39"/>
      <c r="D9" s="59"/>
      <c r="E9" s="58"/>
      <c r="F9" s="57"/>
      <c r="G9" s="47"/>
      <c r="H9" s="47"/>
      <c r="I9" s="47"/>
      <c r="J9" s="47"/>
    </row>
    <row r="10" spans="1:11" x14ac:dyDescent="0.25">
      <c r="A10" s="15"/>
      <c r="B10" s="22"/>
      <c r="C10" s="63"/>
      <c r="D10" s="40"/>
      <c r="E10" s="19"/>
      <c r="F10" s="18"/>
      <c r="G10" s="18"/>
      <c r="H10" s="18"/>
      <c r="I10" s="18"/>
      <c r="J10" s="18"/>
    </row>
    <row r="11" spans="1:11" x14ac:dyDescent="0.25">
      <c r="A11" s="36"/>
      <c r="B11" s="35" t="s">
        <v>29</v>
      </c>
      <c r="C11" s="54"/>
      <c r="D11" s="53"/>
      <c r="E11" s="52"/>
      <c r="F11" s="31">
        <f>SUM(F4:F10)</f>
        <v>83.5</v>
      </c>
      <c r="G11" s="31">
        <f>SUM(G4:G10)</f>
        <v>27.577999999999999</v>
      </c>
      <c r="H11" s="31">
        <f>SUM(H4:H10)</f>
        <v>20.864000000000001</v>
      </c>
      <c r="I11" s="31">
        <f>SUM(I4:I10)</f>
        <v>64.587999999999994</v>
      </c>
      <c r="J11" s="31">
        <f>SUM(J4:J10)</f>
        <v>560.29999999999995</v>
      </c>
    </row>
    <row r="12" spans="1:11" ht="16.149999999999999" customHeight="1" thickBot="1" x14ac:dyDescent="0.3">
      <c r="A12" s="51"/>
      <c r="B12" s="51"/>
      <c r="C12" s="51"/>
      <c r="D12" s="51"/>
      <c r="E12" s="51"/>
      <c r="F12" s="51"/>
      <c r="G12" s="51"/>
      <c r="H12" s="51"/>
      <c r="I12" s="51"/>
      <c r="J12" s="51"/>
    </row>
    <row r="13" spans="1:11" ht="16.899999999999999" customHeight="1" thickBot="1" x14ac:dyDescent="0.3">
      <c r="A13" s="28" t="s">
        <v>18</v>
      </c>
      <c r="B13" s="27"/>
      <c r="C13" s="27" t="s">
        <v>17</v>
      </c>
      <c r="D13" s="27" t="s">
        <v>16</v>
      </c>
      <c r="E13" s="26" t="s">
        <v>15</v>
      </c>
      <c r="F13" s="26" t="s">
        <v>14</v>
      </c>
      <c r="G13" s="26" t="s">
        <v>13</v>
      </c>
      <c r="H13" s="26" t="s">
        <v>12</v>
      </c>
      <c r="I13" s="25" t="s">
        <v>11</v>
      </c>
      <c r="J13" s="25" t="s">
        <v>10</v>
      </c>
    </row>
    <row r="14" spans="1:11" x14ac:dyDescent="0.25">
      <c r="A14" s="50" t="s">
        <v>26</v>
      </c>
      <c r="B14" s="62"/>
      <c r="C14" s="23">
        <v>222</v>
      </c>
      <c r="D14" s="23" t="s">
        <v>25</v>
      </c>
      <c r="E14" s="23">
        <v>100</v>
      </c>
      <c r="F14" s="46">
        <v>48.26</v>
      </c>
      <c r="G14" s="46">
        <v>22.89</v>
      </c>
      <c r="H14" s="46">
        <v>16.170000000000002</v>
      </c>
      <c r="I14" s="46">
        <v>36.33</v>
      </c>
      <c r="J14" s="46">
        <v>383.58</v>
      </c>
    </row>
    <row r="15" spans="1:11" x14ac:dyDescent="0.25">
      <c r="A15" s="15"/>
      <c r="B15" s="22"/>
      <c r="C15" s="48">
        <v>330</v>
      </c>
      <c r="D15" s="23" t="s">
        <v>24</v>
      </c>
      <c r="E15" s="23">
        <v>15</v>
      </c>
      <c r="F15" s="47"/>
      <c r="G15" s="46">
        <v>0.21</v>
      </c>
      <c r="H15" s="46">
        <v>0.75</v>
      </c>
      <c r="I15" s="46">
        <v>0.88</v>
      </c>
      <c r="J15" s="46">
        <v>11.12</v>
      </c>
    </row>
    <row r="16" spans="1:11" x14ac:dyDescent="0.25">
      <c r="A16" s="15"/>
      <c r="B16" s="22"/>
      <c r="C16" s="45">
        <v>382</v>
      </c>
      <c r="D16" s="20" t="s">
        <v>28</v>
      </c>
      <c r="E16" s="45">
        <v>200</v>
      </c>
      <c r="F16" s="16">
        <v>20.260000000000002</v>
      </c>
      <c r="G16" s="16">
        <f>20.39/10*2</f>
        <v>4.0780000000000003</v>
      </c>
      <c r="H16" s="16">
        <f>17.72/10*2</f>
        <v>3.5439999999999996</v>
      </c>
      <c r="I16" s="16">
        <f>87.89/10*2</f>
        <v>17.577999999999999</v>
      </c>
      <c r="J16" s="16">
        <f>593/10*2</f>
        <v>118.6</v>
      </c>
    </row>
    <row r="17" spans="1:10" x14ac:dyDescent="0.25">
      <c r="A17" s="15"/>
      <c r="B17" s="22"/>
      <c r="C17" s="45"/>
      <c r="D17" s="20" t="s">
        <v>23</v>
      </c>
      <c r="E17" s="44">
        <v>1</v>
      </c>
      <c r="F17" s="43"/>
      <c r="G17" s="43"/>
      <c r="H17" s="43"/>
      <c r="I17" s="43"/>
      <c r="J17" s="43"/>
    </row>
    <row r="18" spans="1:10" x14ac:dyDescent="0.25">
      <c r="A18" s="15"/>
      <c r="B18" s="22"/>
      <c r="C18" s="56"/>
      <c r="D18" s="59"/>
      <c r="E18" s="61"/>
      <c r="F18" s="57"/>
      <c r="G18" s="60"/>
      <c r="H18" s="60"/>
      <c r="I18" s="60"/>
      <c r="J18" s="46"/>
    </row>
    <row r="19" spans="1:10" x14ac:dyDescent="0.25">
      <c r="A19" s="15"/>
      <c r="B19" s="22"/>
      <c r="C19" s="39"/>
      <c r="D19" s="59"/>
      <c r="E19" s="58"/>
      <c r="F19" s="57"/>
      <c r="G19" s="47"/>
      <c r="H19" s="47"/>
      <c r="I19" s="47"/>
      <c r="J19" s="47"/>
    </row>
    <row r="20" spans="1:10" x14ac:dyDescent="0.25">
      <c r="A20" s="15"/>
      <c r="B20" s="22"/>
      <c r="C20" s="56"/>
      <c r="D20" s="40"/>
      <c r="E20" s="55"/>
      <c r="F20" s="16"/>
      <c r="G20" s="17"/>
      <c r="H20" s="17"/>
      <c r="I20" s="17"/>
      <c r="J20" s="17"/>
    </row>
    <row r="21" spans="1:10" ht="15.75" customHeight="1" x14ac:dyDescent="0.25">
      <c r="A21" s="36"/>
      <c r="B21" s="35" t="s">
        <v>27</v>
      </c>
      <c r="C21" s="54"/>
      <c r="D21" s="53"/>
      <c r="E21" s="52"/>
      <c r="F21" s="31">
        <f>SUM(F14:F20)</f>
        <v>68.52</v>
      </c>
      <c r="G21" s="31">
        <f>SUM(G14:G20)</f>
        <v>27.178000000000001</v>
      </c>
      <c r="H21" s="31">
        <f>SUM(H14:H20)</f>
        <v>20.464000000000002</v>
      </c>
      <c r="I21" s="31">
        <f>SUM(I14:I20)</f>
        <v>54.787999999999997</v>
      </c>
      <c r="J21" s="31">
        <f>SUM(J14:J20)</f>
        <v>513.29999999999995</v>
      </c>
    </row>
    <row r="22" spans="1:10" ht="15.75" thickBot="1" x14ac:dyDescent="0.3">
      <c r="A22" s="51"/>
      <c r="B22" s="51"/>
      <c r="C22" s="51"/>
      <c r="D22" s="51"/>
      <c r="E22" s="51"/>
      <c r="F22" s="51"/>
      <c r="G22" s="51"/>
      <c r="H22" s="51"/>
      <c r="I22" s="51"/>
      <c r="J22" s="51"/>
    </row>
    <row r="23" spans="1:10" ht="15.75" thickBot="1" x14ac:dyDescent="0.3">
      <c r="A23" s="28" t="s">
        <v>18</v>
      </c>
      <c r="B23" s="27"/>
      <c r="C23" s="27" t="s">
        <v>17</v>
      </c>
      <c r="D23" s="27" t="s">
        <v>16</v>
      </c>
      <c r="E23" s="26" t="s">
        <v>15</v>
      </c>
      <c r="F23" s="26" t="s">
        <v>14</v>
      </c>
      <c r="G23" s="26" t="s">
        <v>13</v>
      </c>
      <c r="H23" s="26" t="s">
        <v>12</v>
      </c>
      <c r="I23" s="25" t="s">
        <v>11</v>
      </c>
      <c r="J23" s="25" t="s">
        <v>10</v>
      </c>
    </row>
    <row r="24" spans="1:10" x14ac:dyDescent="0.25">
      <c r="A24" s="50" t="s">
        <v>26</v>
      </c>
      <c r="B24" s="49"/>
      <c r="C24" s="23">
        <v>222</v>
      </c>
      <c r="D24" s="23" t="s">
        <v>25</v>
      </c>
      <c r="E24" s="23">
        <v>75</v>
      </c>
      <c r="F24" s="46">
        <v>37.03</v>
      </c>
      <c r="G24" s="46">
        <v>22.89</v>
      </c>
      <c r="H24" s="46">
        <v>16.170000000000002</v>
      </c>
      <c r="I24" s="46">
        <v>36.33</v>
      </c>
      <c r="J24" s="46">
        <v>383.58</v>
      </c>
    </row>
    <row r="25" spans="1:10" x14ac:dyDescent="0.25">
      <c r="A25" s="15"/>
      <c r="B25" s="42"/>
      <c r="C25" s="48">
        <v>330</v>
      </c>
      <c r="D25" s="23" t="s">
        <v>24</v>
      </c>
      <c r="E25" s="23">
        <v>15</v>
      </c>
      <c r="F25" s="47"/>
      <c r="G25" s="46">
        <v>0.21</v>
      </c>
      <c r="H25" s="46">
        <v>0.75</v>
      </c>
      <c r="I25" s="46">
        <v>0.88</v>
      </c>
      <c r="J25" s="46">
        <v>11.12</v>
      </c>
    </row>
    <row r="26" spans="1:10" x14ac:dyDescent="0.25">
      <c r="A26" s="15"/>
      <c r="B26" s="42"/>
      <c r="C26" s="45">
        <v>388</v>
      </c>
      <c r="D26" s="23" t="s">
        <v>6</v>
      </c>
      <c r="E26" s="45">
        <v>200</v>
      </c>
      <c r="F26" s="16">
        <v>3</v>
      </c>
      <c r="G26" s="16">
        <v>2.4500000000000002</v>
      </c>
      <c r="H26" s="16">
        <f>1.39/5</f>
        <v>0.27799999999999997</v>
      </c>
      <c r="I26" s="16">
        <f>103.8/5</f>
        <v>20.759999999999998</v>
      </c>
      <c r="J26" s="16">
        <f>441/5</f>
        <v>88.2</v>
      </c>
    </row>
    <row r="27" spans="1:10" x14ac:dyDescent="0.25">
      <c r="A27" s="15"/>
      <c r="B27" s="42"/>
      <c r="C27" s="45"/>
      <c r="D27" s="20" t="s">
        <v>23</v>
      </c>
      <c r="E27" s="44">
        <v>1</v>
      </c>
      <c r="F27" s="43"/>
      <c r="G27" s="43"/>
      <c r="H27" s="43"/>
      <c r="I27" s="43"/>
      <c r="J27" s="43"/>
    </row>
    <row r="28" spans="1:10" x14ac:dyDescent="0.25">
      <c r="A28" s="15"/>
      <c r="B28" s="42"/>
      <c r="C28" s="41"/>
      <c r="D28" s="40"/>
      <c r="E28" s="39"/>
      <c r="F28" s="38"/>
      <c r="G28" s="38"/>
      <c r="H28" s="38"/>
      <c r="I28" s="38"/>
      <c r="J28" s="37"/>
    </row>
    <row r="29" spans="1:10" x14ac:dyDescent="0.25">
      <c r="A29" s="36"/>
      <c r="B29" s="35" t="s">
        <v>4</v>
      </c>
      <c r="C29" s="34"/>
      <c r="D29" s="33"/>
      <c r="E29" s="32"/>
      <c r="F29" s="31">
        <f>SUM(F24:F28)</f>
        <v>40.03</v>
      </c>
      <c r="G29" s="31">
        <f>SUM(G24:G28)</f>
        <v>25.55</v>
      </c>
      <c r="H29" s="31">
        <f>SUM(H24:H28)</f>
        <v>17.198</v>
      </c>
      <c r="I29" s="31">
        <f>SUM(I24:I28)</f>
        <v>57.97</v>
      </c>
      <c r="J29" s="31">
        <f>SUM(J24:J28)</f>
        <v>482.9</v>
      </c>
    </row>
    <row r="30" spans="1:10" ht="15.75" thickBot="1" x14ac:dyDescent="0.3">
      <c r="A30" s="30"/>
      <c r="B30" s="30"/>
      <c r="C30" s="30"/>
      <c r="D30" s="30"/>
      <c r="E30" s="30"/>
      <c r="F30" s="30"/>
      <c r="G30" s="30"/>
      <c r="H30" s="30"/>
      <c r="I30" s="30"/>
      <c r="J30" s="30"/>
    </row>
    <row r="31" spans="1:10" ht="15.75" hidden="1" thickBot="1" x14ac:dyDescent="0.3"/>
    <row r="32" spans="1:10" x14ac:dyDescent="0.25">
      <c r="A32" s="28" t="s">
        <v>18</v>
      </c>
      <c r="B32" s="27"/>
      <c r="C32" s="27" t="s">
        <v>17</v>
      </c>
      <c r="D32" s="27" t="s">
        <v>16</v>
      </c>
      <c r="E32" s="26" t="s">
        <v>15</v>
      </c>
      <c r="F32" s="26" t="s">
        <v>14</v>
      </c>
      <c r="G32" s="26" t="s">
        <v>13</v>
      </c>
      <c r="H32" s="26" t="s">
        <v>12</v>
      </c>
      <c r="I32" s="25" t="s">
        <v>11</v>
      </c>
      <c r="J32" s="25" t="s">
        <v>10</v>
      </c>
    </row>
    <row r="33" spans="1:10" ht="25.5" x14ac:dyDescent="0.25">
      <c r="A33" s="24" t="s">
        <v>9</v>
      </c>
      <c r="B33" s="22"/>
      <c r="C33" s="19">
        <v>54</v>
      </c>
      <c r="D33" s="20" t="s">
        <v>22</v>
      </c>
      <c r="E33" s="19">
        <v>100</v>
      </c>
      <c r="F33" s="18">
        <v>9.93</v>
      </c>
      <c r="G33" s="17">
        <v>6.26</v>
      </c>
      <c r="H33" s="17">
        <v>2.58</v>
      </c>
      <c r="I33" s="17">
        <v>6.0549999999999997</v>
      </c>
      <c r="J33" s="16">
        <v>50.05</v>
      </c>
    </row>
    <row r="34" spans="1:10" ht="25.5" x14ac:dyDescent="0.25">
      <c r="A34" s="15"/>
      <c r="B34" s="22"/>
      <c r="C34" s="19">
        <v>88</v>
      </c>
      <c r="D34" s="20" t="s">
        <v>8</v>
      </c>
      <c r="E34" s="19">
        <v>250</v>
      </c>
      <c r="F34" s="18">
        <v>25.65</v>
      </c>
      <c r="G34" s="17">
        <v>22.96</v>
      </c>
      <c r="H34" s="17">
        <f>(19.8/4)+0.2</f>
        <v>5.15</v>
      </c>
      <c r="I34" s="17">
        <f>31.61/4</f>
        <v>7.9024999999999999</v>
      </c>
      <c r="J34" s="16">
        <f>(359/4)+5+30</f>
        <v>124.75</v>
      </c>
    </row>
    <row r="35" spans="1:10" x14ac:dyDescent="0.25">
      <c r="A35" s="15"/>
      <c r="B35" s="22"/>
      <c r="C35" s="19">
        <v>255</v>
      </c>
      <c r="D35" s="20" t="s">
        <v>21</v>
      </c>
      <c r="E35" s="19" t="s">
        <v>20</v>
      </c>
      <c r="F35" s="18">
        <v>18.010000000000002</v>
      </c>
      <c r="G35" s="17"/>
      <c r="H35" s="17">
        <v>10.199999999999999</v>
      </c>
      <c r="I35" s="17">
        <v>9.4</v>
      </c>
      <c r="J35" s="16">
        <v>219.4</v>
      </c>
    </row>
    <row r="36" spans="1:10" x14ac:dyDescent="0.25">
      <c r="A36" s="15"/>
      <c r="B36" s="22"/>
      <c r="C36" s="19">
        <v>302</v>
      </c>
      <c r="D36" s="20" t="s">
        <v>7</v>
      </c>
      <c r="E36" s="19">
        <v>150</v>
      </c>
      <c r="F36" s="18">
        <v>13.83</v>
      </c>
      <c r="G36" s="17">
        <v>17.46</v>
      </c>
      <c r="H36" s="17">
        <v>4.0999999999999996</v>
      </c>
      <c r="I36" s="17">
        <v>39.840000000000003</v>
      </c>
      <c r="J36" s="16">
        <v>231.86</v>
      </c>
    </row>
    <row r="37" spans="1:10" x14ac:dyDescent="0.25">
      <c r="A37" s="15"/>
      <c r="B37" s="22"/>
      <c r="C37" s="19">
        <v>388</v>
      </c>
      <c r="D37" s="23" t="s">
        <v>6</v>
      </c>
      <c r="E37" s="19">
        <v>200</v>
      </c>
      <c r="F37" s="18">
        <v>3</v>
      </c>
      <c r="G37" s="17">
        <v>2.4500000000000002</v>
      </c>
      <c r="H37" s="17">
        <f>1.39/5</f>
        <v>0.27799999999999997</v>
      </c>
      <c r="I37" s="17">
        <f>103.8/5</f>
        <v>20.759999999999998</v>
      </c>
      <c r="J37" s="16">
        <f>441/5</f>
        <v>88.2</v>
      </c>
    </row>
    <row r="38" spans="1:10" x14ac:dyDescent="0.25">
      <c r="A38" s="15"/>
      <c r="B38" s="14"/>
      <c r="C38" s="21"/>
      <c r="D38" s="20" t="s">
        <v>5</v>
      </c>
      <c r="E38" s="19">
        <v>40</v>
      </c>
      <c r="F38" s="18">
        <v>4.58</v>
      </c>
      <c r="G38" s="17">
        <v>4</v>
      </c>
      <c r="H38" s="17">
        <v>0.88</v>
      </c>
      <c r="I38" s="17">
        <v>19.760000000000002</v>
      </c>
      <c r="J38" s="16">
        <v>91.96</v>
      </c>
    </row>
    <row r="39" spans="1:10" ht="15.75" thickBot="1" x14ac:dyDescent="0.3">
      <c r="A39" s="7"/>
      <c r="B39" s="6" t="s">
        <v>19</v>
      </c>
      <c r="C39" s="5"/>
      <c r="D39" s="4"/>
      <c r="E39" s="3"/>
      <c r="F39" s="2">
        <f>SUM(F33:F38)</f>
        <v>75</v>
      </c>
      <c r="G39" s="1">
        <f>SUM(G33:G38)</f>
        <v>53.13</v>
      </c>
      <c r="H39" s="1">
        <f>SUM(H33:H38)</f>
        <v>23.187999999999999</v>
      </c>
      <c r="I39" s="1">
        <f>SUM(I33:I38)</f>
        <v>103.71750000000002</v>
      </c>
      <c r="J39" s="1">
        <f>SUM(J33:J38)</f>
        <v>806.22000000000014</v>
      </c>
    </row>
    <row r="40" spans="1:10" ht="15.75" thickBot="1" x14ac:dyDescent="0.3">
      <c r="A40" s="29"/>
      <c r="B40" s="29"/>
      <c r="C40" s="29"/>
      <c r="D40" s="29"/>
      <c r="E40" s="29"/>
      <c r="F40" s="29"/>
      <c r="G40" s="29"/>
      <c r="H40" s="29"/>
      <c r="I40" s="29"/>
      <c r="J40" s="29"/>
    </row>
    <row r="41" spans="1:10" x14ac:dyDescent="0.25">
      <c r="A41" s="28" t="s">
        <v>18</v>
      </c>
      <c r="B41" s="27"/>
      <c r="C41" s="27" t="s">
        <v>17</v>
      </c>
      <c r="D41" s="27" t="s">
        <v>16</v>
      </c>
      <c r="E41" s="26" t="s">
        <v>15</v>
      </c>
      <c r="F41" s="26" t="s">
        <v>14</v>
      </c>
      <c r="G41" s="26" t="s">
        <v>13</v>
      </c>
      <c r="H41" s="26" t="s">
        <v>12</v>
      </c>
      <c r="I41" s="25" t="s">
        <v>11</v>
      </c>
      <c r="J41" s="25" t="s">
        <v>10</v>
      </c>
    </row>
    <row r="42" spans="1:10" ht="25.5" x14ac:dyDescent="0.25">
      <c r="A42" s="24" t="s">
        <v>9</v>
      </c>
      <c r="B42" s="22"/>
      <c r="C42" s="19">
        <v>88</v>
      </c>
      <c r="D42" s="20" t="s">
        <v>8</v>
      </c>
      <c r="E42" s="19">
        <v>250</v>
      </c>
      <c r="F42" s="18">
        <v>25.65</v>
      </c>
      <c r="G42" s="17">
        <v>22.96</v>
      </c>
      <c r="H42" s="17">
        <f>(19.8/4)+0.2</f>
        <v>5.15</v>
      </c>
      <c r="I42" s="17">
        <f>31.61/4</f>
        <v>7.9024999999999999</v>
      </c>
      <c r="J42" s="16">
        <f>(359/4)+5+30</f>
        <v>124.75</v>
      </c>
    </row>
    <row r="43" spans="1:10" x14ac:dyDescent="0.25">
      <c r="A43" s="15"/>
      <c r="B43" s="22"/>
      <c r="C43" s="19">
        <v>302</v>
      </c>
      <c r="D43" s="20" t="s">
        <v>7</v>
      </c>
      <c r="E43" s="19">
        <v>100</v>
      </c>
      <c r="F43" s="18">
        <v>9.2200000000000006</v>
      </c>
      <c r="G43" s="17">
        <v>17.46</v>
      </c>
      <c r="H43" s="17">
        <v>4.0999999999999996</v>
      </c>
      <c r="I43" s="17">
        <v>39.840000000000003</v>
      </c>
      <c r="J43" s="16">
        <v>231.86</v>
      </c>
    </row>
    <row r="44" spans="1:10" x14ac:dyDescent="0.25">
      <c r="A44" s="15"/>
      <c r="B44" s="22"/>
      <c r="C44" s="19">
        <v>388</v>
      </c>
      <c r="D44" s="23" t="s">
        <v>6</v>
      </c>
      <c r="E44" s="19">
        <v>200</v>
      </c>
      <c r="F44" s="18">
        <v>3</v>
      </c>
      <c r="G44" s="17">
        <v>2.4500000000000002</v>
      </c>
      <c r="H44" s="17">
        <f>1.39/5</f>
        <v>0.27799999999999997</v>
      </c>
      <c r="I44" s="17">
        <f>103.8/5</f>
        <v>20.759999999999998</v>
      </c>
      <c r="J44" s="16">
        <f>441/5</f>
        <v>88.2</v>
      </c>
    </row>
    <row r="45" spans="1:10" x14ac:dyDescent="0.25">
      <c r="A45" s="15"/>
      <c r="B45" s="22"/>
      <c r="C45" s="21"/>
      <c r="D45" s="20" t="s">
        <v>5</v>
      </c>
      <c r="E45" s="19">
        <v>40</v>
      </c>
      <c r="F45" s="18">
        <v>4.58</v>
      </c>
      <c r="G45" s="17">
        <v>4</v>
      </c>
      <c r="H45" s="17">
        <v>0.88</v>
      </c>
      <c r="I45" s="17">
        <v>19.760000000000002</v>
      </c>
      <c r="J45" s="16">
        <v>91.96</v>
      </c>
    </row>
    <row r="46" spans="1:10" x14ac:dyDescent="0.25">
      <c r="A46" s="15"/>
      <c r="B46" s="14"/>
      <c r="C46" s="13"/>
      <c r="D46" s="12"/>
      <c r="E46" s="11"/>
      <c r="F46" s="10"/>
      <c r="G46" s="9"/>
      <c r="H46" s="9"/>
      <c r="I46" s="9"/>
      <c r="J46" s="8"/>
    </row>
    <row r="47" spans="1:10" ht="15.75" thickBot="1" x14ac:dyDescent="0.3">
      <c r="A47" s="7"/>
      <c r="B47" s="6" t="s">
        <v>4</v>
      </c>
      <c r="C47" s="5"/>
      <c r="D47" s="4"/>
      <c r="E47" s="3"/>
      <c r="F47" s="2">
        <f>SUM(F42:F46)</f>
        <v>42.449999999999996</v>
      </c>
      <c r="G47" s="1">
        <f>SUM(G42:G46)</f>
        <v>46.870000000000005</v>
      </c>
      <c r="H47" s="1">
        <f>SUM(H42:H46)</f>
        <v>10.408000000000001</v>
      </c>
      <c r="I47" s="1">
        <f>SUM(I42:I46)</f>
        <v>88.262500000000003</v>
      </c>
      <c r="J47" s="1">
        <f>SUM(J42:J46)</f>
        <v>536.77</v>
      </c>
    </row>
    <row r="49" spans="3:8" x14ac:dyDescent="0.25">
      <c r="C49" t="s">
        <v>3</v>
      </c>
      <c r="H49" t="s">
        <v>2</v>
      </c>
    </row>
    <row r="51" spans="3:8" x14ac:dyDescent="0.25">
      <c r="C51" t="s">
        <v>1</v>
      </c>
      <c r="H51" t="s">
        <v>0</v>
      </c>
    </row>
  </sheetData>
  <mergeCells count="1">
    <mergeCell ref="B1:D1"/>
  </mergeCells>
  <pageMargins left="0.39370078740157483" right="0.39370078740157483" top="0.39370078740157483" bottom="0.39370078740157483" header="0.39370078740157483" footer="0.3937007874015748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ЧТ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Пользователь</cp:lastModifiedBy>
  <dcterms:created xsi:type="dcterms:W3CDTF">2022-11-16T15:10:10Z</dcterms:created>
  <dcterms:modified xsi:type="dcterms:W3CDTF">2022-11-16T15:10:22Z</dcterms:modified>
</cp:coreProperties>
</file>