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4-18 ноября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 s="1"/>
  <c r="H10" i="1"/>
  <c r="I10" i="1"/>
  <c r="J10" i="1"/>
  <c r="F11" i="1"/>
  <c r="H11" i="1"/>
  <c r="I11" i="1"/>
  <c r="J11" i="1"/>
  <c r="F21" i="1"/>
  <c r="G21" i="1"/>
  <c r="H21" i="1"/>
  <c r="I21" i="1"/>
  <c r="J21" i="1"/>
  <c r="F29" i="1"/>
  <c r="G29" i="1"/>
  <c r="H29" i="1"/>
  <c r="I29" i="1"/>
  <c r="J29" i="1"/>
  <c r="F39" i="1"/>
  <c r="G39" i="1"/>
  <c r="H39" i="1"/>
  <c r="I39" i="1"/>
  <c r="J39" i="1"/>
  <c r="F47" i="1"/>
  <c r="G47" i="1"/>
  <c r="H47" i="1"/>
  <c r="I47" i="1"/>
  <c r="J47" i="1"/>
</calcChain>
</file>

<file path=xl/sharedStrings.xml><?xml version="1.0" encoding="utf-8"?>
<sst xmlns="http://schemas.openxmlformats.org/spreadsheetml/2006/main" count="92" uniqueCount="39">
  <si>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</si>
  <si>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</si>
  <si>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</si>
  <si>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</si>
  <si>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</si>
  <si>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</si>
  <si>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</si>
  <si>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</si>
  <si>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Рассольник ленинградский с крупой пшеничной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</si>
  <si>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</si>
  <si>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</si>
  <si>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</si>
  <si>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</si>
  <si>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</si>
  <si>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</si>
  <si>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</si>
  <si>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</si>
  <si>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</si>
  <si>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</si>
  <si>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</si>
  <si>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Тефтеля мясная</t>
  </si>
  <si>
    <t>Соль йодированная</t>
  </si>
  <si>
    <t>Чай с лимоном</t>
  </si>
  <si>
    <t>Масло сливочное</t>
  </si>
  <si>
    <t>Батон нарезной</t>
  </si>
  <si>
    <t>Каша пшенная жидкая молочная с маслом</t>
  </si>
  <si>
    <t>Завтрак</t>
  </si>
  <si>
    <t>Итого: 67,41руб.</t>
  </si>
  <si>
    <t>Яблоко</t>
  </si>
  <si>
    <t>Сыр российский</t>
  </si>
  <si>
    <t>Хлеб пшеничный</t>
  </si>
  <si>
    <t xml:space="preserve">Бутерброд с маслом и сыром </t>
  </si>
  <si>
    <t>200/10</t>
  </si>
  <si>
    <t>Каша пшенная молочная с маслом</t>
  </si>
  <si>
    <t>Итого: 83,50 руб.</t>
  </si>
  <si>
    <t>Какао с молоком</t>
  </si>
  <si>
    <t>Понедельник, 14 ноября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</si>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</sst>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7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right" vertical="center" wrapText="1"/>
    </xf>
    <xf numFmtId="0" fontId="12" fillId="0" borderId="6" xfId="0" applyNumberFormat="1" applyFont="1" applyBorder="1" applyAlignment="1">
      <alignment horizontal="right" vertical="center" wrapText="1"/>
    </xf>
    <xf numFmtId="43" fontId="10" fillId="0" borderId="6" xfId="1" applyFont="1" applyFill="1" applyBorder="1" applyAlignment="1" applyProtection="1">
      <alignment horizontal="right" vertical="center" wrapText="1"/>
      <protection hidden="1"/>
    </xf>
    <xf numFmtId="2" fontId="10" fillId="0" borderId="6" xfId="0" applyNumberFormat="1" applyFont="1" applyFill="1" applyBorder="1" applyAlignment="1" applyProtection="1">
      <alignment horizontal="right" vertical="top" wrapText="1"/>
      <protection hidden="1"/>
    </xf>
    <xf numFmtId="0" fontId="10" fillId="0" borderId="0" xfId="0" applyFont="1" applyFill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43" fontId="6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14" xfId="0" applyFont="1" applyFill="1" applyBorder="1" applyAlignment="1" applyProtection="1">
      <alignment horizontal="right" vertical="top" wrapText="1"/>
      <protection hidden="1"/>
    </xf>
    <xf numFmtId="2" fontId="4" fillId="0" borderId="6" xfId="0" applyNumberFormat="1" applyFont="1" applyFill="1" applyBorder="1" applyAlignment="1" applyProtection="1">
      <alignment horizontal="right" vertic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0" fontId="10" fillId="0" borderId="16" xfId="0" applyFont="1" applyFill="1" applyBorder="1" applyAlignment="1" applyProtection="1">
      <alignment horizontal="right" vertical="top" wrapText="1"/>
      <protection hidden="1"/>
    </xf>
    <xf numFmtId="0" fontId="10" fillId="0" borderId="4" xfId="0" applyFont="1" applyFill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44" workbookViewId="0">
      <selection activeCell="F45" sqref="F4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6" t="s">
        <v>38</v>
      </c>
      <c r="B1" s="75" t="s">
        <v>37</v>
      </c>
      <c r="C1" s="75"/>
      <c r="D1" s="75"/>
      <c r="E1" s="73"/>
      <c r="F1" s="74" t="s">
        <v>36</v>
      </c>
      <c r="G1" s="73"/>
      <c r="H1" s="73"/>
      <c r="I1" s="72"/>
      <c r="J1" s="71"/>
      <c r="K1" s="70"/>
    </row>
    <row r="2" spans="1:11" ht="4.5" customHeight="1" thickBot="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</row>
    <row r="3" spans="1:11" ht="15.75" thickBot="1" x14ac:dyDescent="0.3">
      <c r="A3" s="26" t="s">
        <v>18</v>
      </c>
      <c r="B3" s="25"/>
      <c r="C3" s="25" t="s">
        <v>17</v>
      </c>
      <c r="D3" s="25" t="s">
        <v>16</v>
      </c>
      <c r="E3" s="24" t="s">
        <v>15</v>
      </c>
      <c r="F3" s="24" t="s">
        <v>14</v>
      </c>
      <c r="G3" s="24" t="s">
        <v>13</v>
      </c>
      <c r="H3" s="24" t="s">
        <v>12</v>
      </c>
      <c r="I3" s="23" t="s">
        <v>11</v>
      </c>
      <c r="J3" s="23" t="s">
        <v>10</v>
      </c>
    </row>
    <row r="4" spans="1:11" ht="19.5" customHeight="1" x14ac:dyDescent="0.25">
      <c r="A4" s="50" t="s">
        <v>26</v>
      </c>
      <c r="B4" s="67"/>
      <c r="C4" s="38">
        <v>173</v>
      </c>
      <c r="D4" s="48" t="s">
        <v>33</v>
      </c>
      <c r="E4" s="60" t="s">
        <v>32</v>
      </c>
      <c r="F4" s="16">
        <v>22.77</v>
      </c>
      <c r="G4" s="55">
        <v>8.48</v>
      </c>
      <c r="H4" s="55">
        <v>3.8</v>
      </c>
      <c r="I4" s="55">
        <v>44.2</v>
      </c>
      <c r="J4" s="55">
        <v>246</v>
      </c>
    </row>
    <row r="5" spans="1:11" ht="18" customHeight="1" x14ac:dyDescent="0.25">
      <c r="A5" s="14"/>
      <c r="B5" s="20"/>
      <c r="C5" s="66">
        <v>3</v>
      </c>
      <c r="D5" s="57" t="s">
        <v>31</v>
      </c>
      <c r="E5" s="28">
        <v>55</v>
      </c>
      <c r="F5" s="16">
        <v>28.41</v>
      </c>
      <c r="G5" s="55">
        <v>5.81</v>
      </c>
      <c r="H5" s="55">
        <v>12.52</v>
      </c>
      <c r="I5" s="55">
        <v>15.55</v>
      </c>
      <c r="J5" s="55">
        <v>205.8</v>
      </c>
    </row>
    <row r="6" spans="1:11" x14ac:dyDescent="0.25">
      <c r="A6" s="14"/>
      <c r="B6" s="20"/>
      <c r="C6" s="65"/>
      <c r="D6" s="57" t="s">
        <v>30</v>
      </c>
      <c r="E6" s="60">
        <v>30</v>
      </c>
      <c r="F6" s="16"/>
      <c r="G6" s="59"/>
      <c r="H6" s="59"/>
      <c r="I6" s="59"/>
      <c r="J6" s="58"/>
    </row>
    <row r="7" spans="1:11" x14ac:dyDescent="0.25">
      <c r="A7" s="14"/>
      <c r="B7" s="20"/>
      <c r="C7" s="65"/>
      <c r="D7" s="57" t="s">
        <v>23</v>
      </c>
      <c r="E7" s="60">
        <v>10</v>
      </c>
      <c r="F7" s="16"/>
      <c r="G7" s="64"/>
      <c r="H7" s="64"/>
      <c r="I7" s="63"/>
      <c r="J7" s="62"/>
    </row>
    <row r="8" spans="1:11" x14ac:dyDescent="0.25">
      <c r="A8" s="14"/>
      <c r="B8" s="20"/>
      <c r="C8" s="61"/>
      <c r="D8" s="57" t="s">
        <v>29</v>
      </c>
      <c r="E8" s="60">
        <v>15</v>
      </c>
      <c r="F8" s="16"/>
      <c r="G8" s="59"/>
      <c r="H8" s="59"/>
      <c r="I8" s="59"/>
      <c r="J8" s="58"/>
    </row>
    <row r="9" spans="1:11" x14ac:dyDescent="0.25">
      <c r="A9" s="14"/>
      <c r="B9" s="20"/>
      <c r="C9" s="38">
        <v>338</v>
      </c>
      <c r="D9" s="57" t="s">
        <v>28</v>
      </c>
      <c r="E9" s="56">
        <v>85</v>
      </c>
      <c r="F9" s="16">
        <v>12.06</v>
      </c>
      <c r="G9" s="55">
        <v>0.4</v>
      </c>
      <c r="H9" s="55">
        <v>0.4</v>
      </c>
      <c r="I9" s="55">
        <v>9.8000000000000007</v>
      </c>
      <c r="J9" s="55">
        <v>47</v>
      </c>
    </row>
    <row r="10" spans="1:11" x14ac:dyDescent="0.25">
      <c r="A10" s="14"/>
      <c r="B10" s="20"/>
      <c r="C10" s="43">
        <v>382</v>
      </c>
      <c r="D10" s="39" t="s">
        <v>35</v>
      </c>
      <c r="E10" s="17">
        <v>200</v>
      </c>
      <c r="F10" s="68">
        <v>20.260000000000002</v>
      </c>
      <c r="G10" s="68">
        <f>20.39/10*2</f>
        <v>4.0780000000000003</v>
      </c>
      <c r="H10" s="68">
        <f>17.72/10*2</f>
        <v>3.5439999999999996</v>
      </c>
      <c r="I10" s="68">
        <f>87.89/10*2</f>
        <v>17.577999999999999</v>
      </c>
      <c r="J10" s="68">
        <f>593/10*2</f>
        <v>118.6</v>
      </c>
    </row>
    <row r="11" spans="1:11" x14ac:dyDescent="0.25">
      <c r="A11" s="35"/>
      <c r="B11" s="34" t="s">
        <v>34</v>
      </c>
      <c r="C11" s="54"/>
      <c r="D11" s="53"/>
      <c r="E11" s="52"/>
      <c r="F11" s="30">
        <f>SUM(F4:F10)</f>
        <v>83.5</v>
      </c>
      <c r="G11" s="30">
        <f>SUM(G4:G10)</f>
        <v>18.768000000000001</v>
      </c>
      <c r="H11" s="30">
        <f>SUM(H4:H10)</f>
        <v>20.263999999999999</v>
      </c>
      <c r="I11" s="30">
        <f>SUM(I4:I10)</f>
        <v>87.128</v>
      </c>
      <c r="J11" s="30">
        <f>SUM(J4:J10)</f>
        <v>617.4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6" t="s">
        <v>18</v>
      </c>
      <c r="B13" s="25"/>
      <c r="C13" s="25" t="s">
        <v>17</v>
      </c>
      <c r="D13" s="25" t="s">
        <v>16</v>
      </c>
      <c r="E13" s="24" t="s">
        <v>15</v>
      </c>
      <c r="F13" s="24" t="s">
        <v>14</v>
      </c>
      <c r="G13" s="24" t="s">
        <v>13</v>
      </c>
      <c r="H13" s="24" t="s">
        <v>12</v>
      </c>
      <c r="I13" s="23" t="s">
        <v>11</v>
      </c>
      <c r="J13" s="23" t="s">
        <v>10</v>
      </c>
    </row>
    <row r="14" spans="1:11" x14ac:dyDescent="0.25">
      <c r="A14" s="50" t="s">
        <v>26</v>
      </c>
      <c r="B14" s="67"/>
      <c r="C14" s="38">
        <v>173</v>
      </c>
      <c r="D14" s="48" t="s">
        <v>33</v>
      </c>
      <c r="E14" s="60" t="s">
        <v>32</v>
      </c>
      <c r="F14" s="16">
        <v>22.77</v>
      </c>
      <c r="G14" s="55">
        <v>8.48</v>
      </c>
      <c r="H14" s="55">
        <v>3.8</v>
      </c>
      <c r="I14" s="55">
        <v>44.2</v>
      </c>
      <c r="J14" s="55">
        <v>246</v>
      </c>
    </row>
    <row r="15" spans="1:11" x14ac:dyDescent="0.25">
      <c r="A15" s="14"/>
      <c r="B15" s="20"/>
      <c r="C15" s="66">
        <v>3</v>
      </c>
      <c r="D15" s="57" t="s">
        <v>31</v>
      </c>
      <c r="E15" s="28">
        <v>55</v>
      </c>
      <c r="F15" s="16">
        <v>28.41</v>
      </c>
      <c r="G15" s="55">
        <v>5.81</v>
      </c>
      <c r="H15" s="55">
        <v>12.52</v>
      </c>
      <c r="I15" s="55">
        <v>15.55</v>
      </c>
      <c r="J15" s="55">
        <v>205.8</v>
      </c>
    </row>
    <row r="16" spans="1:11" x14ac:dyDescent="0.25">
      <c r="A16" s="14"/>
      <c r="B16" s="20"/>
      <c r="C16" s="65"/>
      <c r="D16" s="57" t="s">
        <v>30</v>
      </c>
      <c r="E16" s="60">
        <v>30</v>
      </c>
      <c r="F16" s="16"/>
      <c r="G16" s="59"/>
      <c r="H16" s="59"/>
      <c r="I16" s="59"/>
      <c r="J16" s="58"/>
    </row>
    <row r="17" spans="1:10" x14ac:dyDescent="0.25">
      <c r="A17" s="14"/>
      <c r="B17" s="20"/>
      <c r="C17" s="65"/>
      <c r="D17" s="57" t="s">
        <v>23</v>
      </c>
      <c r="E17" s="60">
        <v>10</v>
      </c>
      <c r="F17" s="16"/>
      <c r="G17" s="64"/>
      <c r="H17" s="64"/>
      <c r="I17" s="63"/>
      <c r="J17" s="62"/>
    </row>
    <row r="18" spans="1:10" x14ac:dyDescent="0.25">
      <c r="A18" s="14"/>
      <c r="B18" s="20"/>
      <c r="C18" s="61"/>
      <c r="D18" s="57" t="s">
        <v>29</v>
      </c>
      <c r="E18" s="60">
        <v>15</v>
      </c>
      <c r="F18" s="16"/>
      <c r="G18" s="59"/>
      <c r="H18" s="59"/>
      <c r="I18" s="59"/>
      <c r="J18" s="58"/>
    </row>
    <row r="19" spans="1:10" x14ac:dyDescent="0.25">
      <c r="A19" s="14"/>
      <c r="B19" s="20"/>
      <c r="C19" s="38">
        <v>338</v>
      </c>
      <c r="D19" s="57" t="s">
        <v>28</v>
      </c>
      <c r="E19" s="56">
        <v>85</v>
      </c>
      <c r="F19" s="16">
        <v>11.83</v>
      </c>
      <c r="G19" s="55">
        <v>0.4</v>
      </c>
      <c r="H19" s="55">
        <v>0.4</v>
      </c>
      <c r="I19" s="55">
        <v>9.8000000000000007</v>
      </c>
      <c r="J19" s="55">
        <v>47</v>
      </c>
    </row>
    <row r="20" spans="1:10" x14ac:dyDescent="0.25">
      <c r="A20" s="14"/>
      <c r="B20" s="20"/>
      <c r="C20" s="42">
        <v>377</v>
      </c>
      <c r="D20" s="39" t="s">
        <v>22</v>
      </c>
      <c r="E20" s="28">
        <v>200</v>
      </c>
      <c r="F20" s="21">
        <v>4.4000000000000004</v>
      </c>
      <c r="G20" s="15">
        <v>6.56</v>
      </c>
      <c r="H20" s="15">
        <v>1.34</v>
      </c>
      <c r="I20" s="15">
        <v>26</v>
      </c>
      <c r="J20" s="15">
        <v>125.11</v>
      </c>
    </row>
    <row r="21" spans="1:10" ht="15.75" customHeight="1" x14ac:dyDescent="0.25">
      <c r="A21" s="35"/>
      <c r="B21" s="34" t="s">
        <v>27</v>
      </c>
      <c r="C21" s="54"/>
      <c r="D21" s="53"/>
      <c r="E21" s="52"/>
      <c r="F21" s="30">
        <f>SUM(F14:F20)</f>
        <v>67.41</v>
      </c>
      <c r="G21" s="30">
        <f>SUM(G14:G20)</f>
        <v>21.25</v>
      </c>
      <c r="H21" s="30">
        <f>SUM(H14:H20)</f>
        <v>18.059999999999999</v>
      </c>
      <c r="I21" s="30">
        <f>SUM(I14:I20)</f>
        <v>95.55</v>
      </c>
      <c r="J21" s="30">
        <f>SUM(J14:J20)</f>
        <v>623.91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6" t="s">
        <v>18</v>
      </c>
      <c r="B23" s="25"/>
      <c r="C23" s="25" t="s">
        <v>17</v>
      </c>
      <c r="D23" s="25" t="s">
        <v>16</v>
      </c>
      <c r="E23" s="24" t="s">
        <v>15</v>
      </c>
      <c r="F23" s="24" t="s">
        <v>14</v>
      </c>
      <c r="G23" s="24" t="s">
        <v>13</v>
      </c>
      <c r="H23" s="24" t="s">
        <v>12</v>
      </c>
      <c r="I23" s="23" t="s">
        <v>11</v>
      </c>
      <c r="J23" s="23" t="s">
        <v>10</v>
      </c>
    </row>
    <row r="24" spans="1:10" ht="24" x14ac:dyDescent="0.25">
      <c r="A24" s="50" t="s">
        <v>26</v>
      </c>
      <c r="B24" s="49"/>
      <c r="C24" s="38">
        <v>173</v>
      </c>
      <c r="D24" s="48" t="s">
        <v>25</v>
      </c>
      <c r="E24" s="38">
        <v>200</v>
      </c>
      <c r="F24" s="47">
        <v>22.77</v>
      </c>
      <c r="G24" s="46">
        <v>8.48</v>
      </c>
      <c r="H24" s="46">
        <v>3.8</v>
      </c>
      <c r="I24" s="46">
        <v>44.2</v>
      </c>
      <c r="J24" s="46">
        <v>246</v>
      </c>
    </row>
    <row r="25" spans="1:10" x14ac:dyDescent="0.25">
      <c r="A25" s="14"/>
      <c r="B25" s="41"/>
      <c r="C25" s="43"/>
      <c r="D25" s="39" t="s">
        <v>24</v>
      </c>
      <c r="E25" s="45">
        <v>25</v>
      </c>
      <c r="F25" s="44">
        <v>12.83</v>
      </c>
      <c r="G25" s="44">
        <v>2.25</v>
      </c>
      <c r="H25" s="44">
        <v>0.84</v>
      </c>
      <c r="I25" s="44">
        <v>15.42</v>
      </c>
      <c r="J25" s="44">
        <v>85.8</v>
      </c>
    </row>
    <row r="26" spans="1:10" x14ac:dyDescent="0.25">
      <c r="A26" s="14"/>
      <c r="B26" s="41"/>
      <c r="C26" s="43">
        <v>14</v>
      </c>
      <c r="D26" s="39" t="s">
        <v>23</v>
      </c>
      <c r="E26" s="38">
        <v>10</v>
      </c>
      <c r="F26" s="36"/>
      <c r="G26" s="36">
        <v>0.08</v>
      </c>
      <c r="H26" s="36">
        <v>7.25</v>
      </c>
      <c r="I26" s="36">
        <v>0.13</v>
      </c>
      <c r="J26" s="36">
        <v>66</v>
      </c>
    </row>
    <row r="27" spans="1:10" x14ac:dyDescent="0.25">
      <c r="A27" s="14"/>
      <c r="B27" s="41"/>
      <c r="C27" s="42">
        <v>377</v>
      </c>
      <c r="D27" s="39" t="s">
        <v>22</v>
      </c>
      <c r="E27" s="38">
        <v>200</v>
      </c>
      <c r="F27" s="36">
        <v>4.4000000000000004</v>
      </c>
      <c r="G27" s="36">
        <v>6.56</v>
      </c>
      <c r="H27" s="36">
        <v>1.34</v>
      </c>
      <c r="I27" s="36">
        <v>26</v>
      </c>
      <c r="J27" s="36">
        <v>125.11</v>
      </c>
    </row>
    <row r="28" spans="1:10" x14ac:dyDescent="0.25">
      <c r="A28" s="14"/>
      <c r="B28" s="41"/>
      <c r="C28" s="40"/>
      <c r="D28" s="39" t="s">
        <v>21</v>
      </c>
      <c r="E28" s="38">
        <v>1</v>
      </c>
      <c r="F28" s="37"/>
      <c r="G28" s="37"/>
      <c r="H28" s="37"/>
      <c r="I28" s="37"/>
      <c r="J28" s="36"/>
    </row>
    <row r="29" spans="1:10" x14ac:dyDescent="0.25">
      <c r="A29" s="35"/>
      <c r="B29" s="34" t="s">
        <v>4</v>
      </c>
      <c r="C29" s="33"/>
      <c r="D29" s="32"/>
      <c r="E29" s="31"/>
      <c r="F29" s="30">
        <f>SUM(F24:F28)</f>
        <v>40</v>
      </c>
      <c r="G29" s="30">
        <f>SUM(G24:G28)</f>
        <v>17.37</v>
      </c>
      <c r="H29" s="30">
        <f>SUM(H24:H28)</f>
        <v>13.23</v>
      </c>
      <c r="I29" s="30">
        <f>SUM(I24:I28)</f>
        <v>85.75</v>
      </c>
      <c r="J29" s="30">
        <f>SUM(J24:J28)</f>
        <v>522.91</v>
      </c>
    </row>
    <row r="30" spans="1:10" ht="15.75" thickBot="1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15.75" hidden="1" thickBot="1" x14ac:dyDescent="0.3"/>
    <row r="32" spans="1:10" x14ac:dyDescent="0.25">
      <c r="A32" s="26" t="s">
        <v>18</v>
      </c>
      <c r="B32" s="25"/>
      <c r="C32" s="25" t="s">
        <v>17</v>
      </c>
      <c r="D32" s="25" t="s">
        <v>16</v>
      </c>
      <c r="E32" s="24" t="s">
        <v>15</v>
      </c>
      <c r="F32" s="24" t="s">
        <v>14</v>
      </c>
      <c r="G32" s="24" t="s">
        <v>13</v>
      </c>
      <c r="H32" s="24" t="s">
        <v>12</v>
      </c>
      <c r="I32" s="23" t="s">
        <v>11</v>
      </c>
      <c r="J32" s="23" t="s">
        <v>10</v>
      </c>
    </row>
    <row r="33" spans="1:10" ht="25.5" x14ac:dyDescent="0.25">
      <c r="A33" s="22" t="s">
        <v>9</v>
      </c>
      <c r="B33" s="20"/>
      <c r="C33" s="17">
        <v>96</v>
      </c>
      <c r="D33" s="18" t="s">
        <v>8</v>
      </c>
      <c r="E33" s="17">
        <v>250</v>
      </c>
      <c r="F33" s="16">
        <v>29.89</v>
      </c>
      <c r="G33" s="15">
        <v>2.2000000000000002</v>
      </c>
      <c r="H33" s="15">
        <v>5.2</v>
      </c>
      <c r="I33" s="15">
        <v>15.58</v>
      </c>
      <c r="J33" s="15">
        <v>117.9</v>
      </c>
    </row>
    <row r="34" spans="1:10" x14ac:dyDescent="0.25">
      <c r="A34" s="14"/>
      <c r="B34" s="20"/>
      <c r="C34" s="17">
        <v>309</v>
      </c>
      <c r="D34" s="18" t="s">
        <v>7</v>
      </c>
      <c r="E34" s="17">
        <v>150</v>
      </c>
      <c r="F34" s="21">
        <v>7.37</v>
      </c>
      <c r="G34" s="15">
        <v>5.0999999999999996</v>
      </c>
      <c r="H34" s="15">
        <v>7.5</v>
      </c>
      <c r="I34" s="15">
        <v>28.5</v>
      </c>
      <c r="J34" s="15">
        <v>201.9</v>
      </c>
    </row>
    <row r="35" spans="1:10" x14ac:dyDescent="0.25">
      <c r="A35" s="14"/>
      <c r="B35" s="20"/>
      <c r="C35" s="28">
        <v>278</v>
      </c>
      <c r="D35" s="18" t="s">
        <v>20</v>
      </c>
      <c r="E35" s="28">
        <v>80</v>
      </c>
      <c r="F35" s="16">
        <v>31.52</v>
      </c>
      <c r="G35" s="15">
        <v>6.93</v>
      </c>
      <c r="H35" s="15">
        <v>7.47</v>
      </c>
      <c r="I35" s="15">
        <v>11.07</v>
      </c>
      <c r="J35" s="15">
        <v>139.19999999999999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3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76.36</v>
      </c>
      <c r="G39" s="1">
        <f>SUM(G33:G38)</f>
        <v>17</v>
      </c>
      <c r="H39" s="1">
        <f>SUM(H33:H38)</f>
        <v>21.049999999999997</v>
      </c>
      <c r="I39" s="1">
        <f>SUM(I33:I38)</f>
        <v>84.38000000000001</v>
      </c>
      <c r="J39" s="1">
        <f>SUM(J33:J38)</f>
        <v>590.96</v>
      </c>
    </row>
    <row r="40" spans="1:10" ht="15.75" thickBot="1" x14ac:dyDescent="0.3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x14ac:dyDescent="0.25">
      <c r="A41" s="26" t="s">
        <v>18</v>
      </c>
      <c r="B41" s="25"/>
      <c r="C41" s="25" t="s">
        <v>17</v>
      </c>
      <c r="D41" s="25" t="s">
        <v>16</v>
      </c>
      <c r="E41" s="24" t="s">
        <v>15</v>
      </c>
      <c r="F41" s="24" t="s">
        <v>14</v>
      </c>
      <c r="G41" s="24" t="s">
        <v>13</v>
      </c>
      <c r="H41" s="24" t="s">
        <v>12</v>
      </c>
      <c r="I41" s="23" t="s">
        <v>11</v>
      </c>
      <c r="J41" s="23" t="s">
        <v>10</v>
      </c>
    </row>
    <row r="42" spans="1:10" ht="25.5" x14ac:dyDescent="0.25">
      <c r="A42" s="22" t="s">
        <v>9</v>
      </c>
      <c r="B42" s="20"/>
      <c r="C42" s="17">
        <v>96</v>
      </c>
      <c r="D42" s="18" t="s">
        <v>8</v>
      </c>
      <c r="E42" s="17">
        <v>250</v>
      </c>
      <c r="F42" s="16">
        <v>29.89</v>
      </c>
      <c r="G42" s="15">
        <v>2.2000000000000002</v>
      </c>
      <c r="H42" s="15">
        <v>5.2</v>
      </c>
      <c r="I42" s="15">
        <v>15.58</v>
      </c>
      <c r="J42" s="15">
        <v>117.9</v>
      </c>
    </row>
    <row r="43" spans="1:10" x14ac:dyDescent="0.25">
      <c r="A43" s="14"/>
      <c r="B43" s="20"/>
      <c r="C43" s="17">
        <v>309</v>
      </c>
      <c r="D43" s="18" t="s">
        <v>7</v>
      </c>
      <c r="E43" s="17">
        <v>150</v>
      </c>
      <c r="F43" s="21">
        <v>7.37</v>
      </c>
      <c r="G43" s="15">
        <v>5.0999999999999996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3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44.839999999999996</v>
      </c>
      <c r="G47" s="1">
        <f>SUM(G42:G46)</f>
        <v>10.07</v>
      </c>
      <c r="H47" s="1">
        <f>SUM(H42:H46)</f>
        <v>13.58</v>
      </c>
      <c r="I47" s="1">
        <f>SUM(I42:I46)</f>
        <v>73.31</v>
      </c>
      <c r="J47" s="1">
        <f>SUM(J42:J46)</f>
        <v>451.76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3">
    <mergeCell ref="B1:D1"/>
    <mergeCell ref="C5:C8"/>
    <mergeCell ref="C15:C18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2022-11-16T15:08:24Z</dcterms:created>
  <dcterms:modified xsi:type="dcterms:W3CDTF">2022-11-16T15:09:22Z</dcterms:modified>
</cp:coreProperties>
</file>