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0-14 октября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H33" i="1"/>
  <c r="H39" i="1" s="1"/>
  <c r="I33" i="1"/>
  <c r="J33" i="1"/>
  <c r="F39" i="1"/>
  <c r="G39" i="1"/>
  <c r="I39" i="1"/>
  <c r="J39" i="1"/>
  <c r="H42" i="1"/>
  <c r="H47" i="1" s="1"/>
  <c r="I42" i="1"/>
  <c r="J42" i="1"/>
  <c r="F47" i="1"/>
  <c r="G47" i="1"/>
  <c r="I47" i="1"/>
  <c r="J47" i="1"/>
</calcChain>
</file>

<file path=xl/sharedStrings.xml><?xml version="1.0" encoding="utf-8"?>
<sst xmlns="http://schemas.openxmlformats.org/spreadsheetml/2006/main" count="87" uniqueCount="33">
  <si>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</si>
  <si>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</si>
  <si>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</si>
  <si>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</si>
  <si>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</si>
  <si>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Рис отварной</t>
  </si>
  <si>
    <t xml:space="preserve">Щи из свежей капусты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</si>
  <si>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</si>
  <si>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</si>
  <si>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</si>
  <si>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</si>
  <si>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</si>
  <si>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</si>
  <si>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</si>
  <si>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</si>
  <si>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</si>
  <si>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</si>
  <si>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</si>
  <si>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</si>
  <si>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Биточек мясной</t>
  </si>
  <si>
    <t>Хлеб пшеничный</t>
  </si>
  <si>
    <t>Макароны отварные</t>
  </si>
  <si>
    <t>50/50</t>
  </si>
  <si>
    <t>Котлета рыбная с соусом</t>
  </si>
  <si>
    <t>Завтрак</t>
  </si>
  <si>
    <t>Итого: 67,41руб.</t>
  </si>
  <si>
    <t>Яблоко свежее</t>
  </si>
  <si>
    <t>Кофейный напиток</t>
  </si>
  <si>
    <t>Итого: 83,50 руб.</t>
  </si>
  <si>
    <t>75/50</t>
  </si>
  <si>
    <t xml:space="preserve">Вторник, 11 октября 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</si>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</sst>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8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3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19" workbookViewId="0">
      <selection activeCell="C51" sqref="C51:I5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6" t="s">
        <v>32</v>
      </c>
      <c r="B1" s="65" t="s">
        <v>31</v>
      </c>
      <c r="C1" s="65"/>
      <c r="D1" s="65"/>
      <c r="E1" s="63"/>
      <c r="F1" s="64" t="s">
        <v>30</v>
      </c>
      <c r="G1" s="63"/>
      <c r="H1" s="63"/>
      <c r="I1" s="62"/>
      <c r="J1" s="61"/>
      <c r="K1" s="60"/>
    </row>
    <row r="2" spans="1:11" ht="4.5" customHeight="1" thickBot="1" x14ac:dyDescent="0.3">
      <c r="A2" s="59"/>
      <c r="B2" s="59"/>
      <c r="C2" s="59"/>
      <c r="D2" s="59"/>
      <c r="E2" s="59"/>
      <c r="F2" s="59"/>
      <c r="G2" s="59"/>
      <c r="H2" s="59"/>
      <c r="I2" s="59"/>
      <c r="J2" s="59"/>
    </row>
    <row r="3" spans="1:11" ht="15.75" thickBot="1" x14ac:dyDescent="0.3">
      <c r="A3" s="25" t="s">
        <v>16</v>
      </c>
      <c r="B3" s="24"/>
      <c r="C3" s="24" t="s">
        <v>15</v>
      </c>
      <c r="D3" s="24" t="s">
        <v>14</v>
      </c>
      <c r="E3" s="23" t="s">
        <v>13</v>
      </c>
      <c r="F3" s="23" t="s">
        <v>12</v>
      </c>
      <c r="G3" s="23" t="s">
        <v>11</v>
      </c>
      <c r="H3" s="23" t="s">
        <v>10</v>
      </c>
      <c r="I3" s="22" t="s">
        <v>9</v>
      </c>
      <c r="J3" s="22" t="s">
        <v>8</v>
      </c>
    </row>
    <row r="4" spans="1:11" ht="19.5" customHeight="1" x14ac:dyDescent="0.25">
      <c r="A4" s="45" t="s">
        <v>24</v>
      </c>
      <c r="B4" s="55"/>
      <c r="C4" s="43">
        <v>234</v>
      </c>
      <c r="D4" s="36" t="s">
        <v>23</v>
      </c>
      <c r="E4" s="43" t="s">
        <v>29</v>
      </c>
      <c r="F4" s="42">
        <v>36.03</v>
      </c>
      <c r="G4" s="42">
        <v>21.85</v>
      </c>
      <c r="H4" s="42">
        <v>7.42</v>
      </c>
      <c r="I4" s="42">
        <v>19.940000000000001</v>
      </c>
      <c r="J4" s="42">
        <v>240</v>
      </c>
    </row>
    <row r="5" spans="1:11" ht="18" customHeight="1" x14ac:dyDescent="0.25">
      <c r="A5" s="14"/>
      <c r="B5" s="19"/>
      <c r="C5" s="40">
        <v>304</v>
      </c>
      <c r="D5" s="58" t="s">
        <v>5</v>
      </c>
      <c r="E5" s="40">
        <v>150</v>
      </c>
      <c r="F5" s="56">
        <v>11.74</v>
      </c>
      <c r="G5" s="56">
        <v>11.4</v>
      </c>
      <c r="H5" s="56">
        <v>5.42</v>
      </c>
      <c r="I5" s="56">
        <v>36.67</v>
      </c>
      <c r="J5" s="56">
        <v>210.11</v>
      </c>
    </row>
    <row r="6" spans="1:11" x14ac:dyDescent="0.25">
      <c r="A6" s="14"/>
      <c r="B6" s="19"/>
      <c r="C6" s="40">
        <v>379</v>
      </c>
      <c r="D6" s="36" t="s">
        <v>27</v>
      </c>
      <c r="E6" s="40">
        <v>200</v>
      </c>
      <c r="F6" s="39">
        <v>19.03</v>
      </c>
      <c r="G6" s="39">
        <v>3.17</v>
      </c>
      <c r="H6" s="39">
        <v>2.68</v>
      </c>
      <c r="I6" s="39">
        <v>15.95</v>
      </c>
      <c r="J6" s="39">
        <v>100.6</v>
      </c>
    </row>
    <row r="7" spans="1:11" x14ac:dyDescent="0.25">
      <c r="A7" s="14"/>
      <c r="B7" s="19"/>
      <c r="C7" s="40"/>
      <c r="D7" s="36" t="s">
        <v>20</v>
      </c>
      <c r="E7" s="40">
        <v>25</v>
      </c>
      <c r="F7" s="39">
        <v>2.35</v>
      </c>
      <c r="G7" s="39">
        <v>3.16</v>
      </c>
      <c r="H7" s="39">
        <v>0.4</v>
      </c>
      <c r="I7" s="39">
        <v>19.32</v>
      </c>
      <c r="J7" s="39">
        <v>93.52</v>
      </c>
    </row>
    <row r="8" spans="1:11" x14ac:dyDescent="0.25">
      <c r="A8" s="14"/>
      <c r="B8" s="19"/>
      <c r="C8" s="40">
        <v>338</v>
      </c>
      <c r="D8" s="36" t="s">
        <v>26</v>
      </c>
      <c r="E8" s="54">
        <v>100</v>
      </c>
      <c r="F8" s="39">
        <v>16.2</v>
      </c>
      <c r="G8" s="39">
        <v>0.4</v>
      </c>
      <c r="H8" s="39">
        <v>0.4</v>
      </c>
      <c r="I8" s="39">
        <v>9.8000000000000007</v>
      </c>
      <c r="J8" s="39">
        <v>47</v>
      </c>
    </row>
    <row r="9" spans="1:11" x14ac:dyDescent="0.25">
      <c r="A9" s="14"/>
      <c r="B9" s="19"/>
      <c r="C9" s="32"/>
      <c r="D9" s="37"/>
      <c r="E9" s="53"/>
      <c r="F9" s="29"/>
      <c r="G9" s="35"/>
      <c r="H9" s="35"/>
      <c r="I9" s="35"/>
      <c r="J9" s="35"/>
    </row>
    <row r="10" spans="1:11" x14ac:dyDescent="0.25">
      <c r="A10" s="14"/>
      <c r="B10" s="19"/>
      <c r="C10" s="57"/>
      <c r="D10" s="51"/>
      <c r="E10" s="53"/>
      <c r="F10" s="56"/>
      <c r="G10" s="56"/>
      <c r="H10" s="56"/>
      <c r="I10" s="56"/>
      <c r="J10" s="56"/>
    </row>
    <row r="11" spans="1:11" x14ac:dyDescent="0.25">
      <c r="A11" s="34"/>
      <c r="B11" s="33" t="s">
        <v>28</v>
      </c>
      <c r="C11" s="49"/>
      <c r="D11" s="48"/>
      <c r="E11" s="47"/>
      <c r="F11" s="29">
        <f>SUM(F4:F10)</f>
        <v>85.350000000000009</v>
      </c>
      <c r="G11" s="29">
        <f>SUM(G4:G10)</f>
        <v>39.979999999999997</v>
      </c>
      <c r="H11" s="29">
        <f>SUM(H4:H10)</f>
        <v>16.32</v>
      </c>
      <c r="I11" s="29">
        <f>SUM(I4:I10)</f>
        <v>101.67999999999999</v>
      </c>
      <c r="J11" s="29">
        <f>SUM(J4:J10)</f>
        <v>691.23</v>
      </c>
    </row>
    <row r="12" spans="1:11" ht="16.149999999999999" customHeight="1" thickBo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</row>
    <row r="13" spans="1:11" ht="16.899999999999999" customHeight="1" thickBot="1" x14ac:dyDescent="0.3">
      <c r="A13" s="25" t="s">
        <v>16</v>
      </c>
      <c r="B13" s="24"/>
      <c r="C13" s="24" t="s">
        <v>15</v>
      </c>
      <c r="D13" s="24" t="s">
        <v>14</v>
      </c>
      <c r="E13" s="23" t="s">
        <v>13</v>
      </c>
      <c r="F13" s="23" t="s">
        <v>12</v>
      </c>
      <c r="G13" s="23" t="s">
        <v>11</v>
      </c>
      <c r="H13" s="23" t="s">
        <v>10</v>
      </c>
      <c r="I13" s="22" t="s">
        <v>9</v>
      </c>
      <c r="J13" s="22" t="s">
        <v>8</v>
      </c>
    </row>
    <row r="14" spans="1:11" x14ac:dyDescent="0.25">
      <c r="A14" s="45" t="s">
        <v>24</v>
      </c>
      <c r="B14" s="55"/>
      <c r="C14" s="43">
        <v>234</v>
      </c>
      <c r="D14" s="36" t="s">
        <v>23</v>
      </c>
      <c r="E14" s="43" t="s">
        <v>22</v>
      </c>
      <c r="F14" s="42">
        <v>25.68</v>
      </c>
      <c r="G14" s="42">
        <v>21.85</v>
      </c>
      <c r="H14" s="42">
        <v>7.42</v>
      </c>
      <c r="I14" s="42">
        <v>19.940000000000001</v>
      </c>
      <c r="J14" s="42">
        <v>240</v>
      </c>
    </row>
    <row r="15" spans="1:11" x14ac:dyDescent="0.25">
      <c r="A15" s="14"/>
      <c r="B15" s="19"/>
      <c r="C15" s="40">
        <v>309</v>
      </c>
      <c r="D15" s="36" t="s">
        <v>21</v>
      </c>
      <c r="E15" s="40">
        <v>150</v>
      </c>
      <c r="F15" s="39">
        <v>7.33</v>
      </c>
      <c r="G15" s="39">
        <v>5.52</v>
      </c>
      <c r="H15" s="39">
        <v>4.5199999999999996</v>
      </c>
      <c r="I15" s="39">
        <v>26.45</v>
      </c>
      <c r="J15" s="39">
        <v>168.45</v>
      </c>
    </row>
    <row r="16" spans="1:11" x14ac:dyDescent="0.25">
      <c r="A16" s="14"/>
      <c r="B16" s="19"/>
      <c r="C16" s="40">
        <v>379</v>
      </c>
      <c r="D16" s="36" t="s">
        <v>27</v>
      </c>
      <c r="E16" s="40">
        <v>200</v>
      </c>
      <c r="F16" s="39">
        <v>19.03</v>
      </c>
      <c r="G16" s="39">
        <v>3.17</v>
      </c>
      <c r="H16" s="39">
        <v>2.68</v>
      </c>
      <c r="I16" s="39">
        <v>15.95</v>
      </c>
      <c r="J16" s="39">
        <v>100.6</v>
      </c>
    </row>
    <row r="17" spans="1:10" x14ac:dyDescent="0.25">
      <c r="A17" s="14"/>
      <c r="B17" s="19"/>
      <c r="C17" s="40"/>
      <c r="D17" s="36" t="s">
        <v>20</v>
      </c>
      <c r="E17" s="40">
        <v>25</v>
      </c>
      <c r="F17" s="39">
        <v>2.35</v>
      </c>
      <c r="G17" s="39">
        <v>3.16</v>
      </c>
      <c r="H17" s="39">
        <v>0.4</v>
      </c>
      <c r="I17" s="39">
        <v>19.32</v>
      </c>
      <c r="J17" s="39">
        <v>93.52</v>
      </c>
    </row>
    <row r="18" spans="1:10" x14ac:dyDescent="0.25">
      <c r="A18" s="14"/>
      <c r="B18" s="19"/>
      <c r="C18" s="40">
        <v>338</v>
      </c>
      <c r="D18" s="36" t="s">
        <v>26</v>
      </c>
      <c r="E18" s="54">
        <v>100</v>
      </c>
      <c r="F18" s="39">
        <v>16.2</v>
      </c>
      <c r="G18" s="39">
        <v>0.4</v>
      </c>
      <c r="H18" s="39">
        <v>0.4</v>
      </c>
      <c r="I18" s="39">
        <v>9.8000000000000007</v>
      </c>
      <c r="J18" s="39">
        <v>47</v>
      </c>
    </row>
    <row r="19" spans="1:10" x14ac:dyDescent="0.25">
      <c r="A19" s="14"/>
      <c r="B19" s="19"/>
      <c r="C19" s="32"/>
      <c r="D19" s="37"/>
      <c r="E19" s="53"/>
      <c r="F19" s="29"/>
      <c r="G19" s="35"/>
      <c r="H19" s="35"/>
      <c r="I19" s="35"/>
      <c r="J19" s="35"/>
    </row>
    <row r="20" spans="1:10" x14ac:dyDescent="0.25">
      <c r="A20" s="14"/>
      <c r="B20" s="19"/>
      <c r="C20" s="52"/>
      <c r="D20" s="51"/>
      <c r="E20" s="50"/>
      <c r="F20" s="35"/>
      <c r="G20" s="39"/>
      <c r="H20" s="39"/>
      <c r="I20" s="39"/>
      <c r="J20" s="39"/>
    </row>
    <row r="21" spans="1:10" ht="15.75" customHeight="1" x14ac:dyDescent="0.25">
      <c r="A21" s="34"/>
      <c r="B21" s="33" t="s">
        <v>25</v>
      </c>
      <c r="C21" s="49"/>
      <c r="D21" s="48"/>
      <c r="E21" s="47"/>
      <c r="F21" s="29">
        <f>SUM(F14:F20)</f>
        <v>70.59</v>
      </c>
      <c r="G21" s="29">
        <f>SUM(G14:G20)</f>
        <v>34.1</v>
      </c>
      <c r="H21" s="29">
        <f>SUM(H14:H20)</f>
        <v>15.42</v>
      </c>
      <c r="I21" s="29">
        <f>SUM(I14:I20)</f>
        <v>91.46</v>
      </c>
      <c r="J21" s="29">
        <f>SUM(J14:J20)</f>
        <v>649.56999999999994</v>
      </c>
    </row>
    <row r="22" spans="1:10" ht="15.75" thickBot="1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</row>
    <row r="23" spans="1:10" ht="15.75" thickBot="1" x14ac:dyDescent="0.3">
      <c r="A23" s="25" t="s">
        <v>16</v>
      </c>
      <c r="B23" s="24"/>
      <c r="C23" s="24" t="s">
        <v>15</v>
      </c>
      <c r="D23" s="24" t="s">
        <v>14</v>
      </c>
      <c r="E23" s="23" t="s">
        <v>13</v>
      </c>
      <c r="F23" s="23" t="s">
        <v>12</v>
      </c>
      <c r="G23" s="23" t="s">
        <v>11</v>
      </c>
      <c r="H23" s="23" t="s">
        <v>10</v>
      </c>
      <c r="I23" s="22" t="s">
        <v>9</v>
      </c>
      <c r="J23" s="22" t="s">
        <v>8</v>
      </c>
    </row>
    <row r="24" spans="1:10" x14ac:dyDescent="0.25">
      <c r="A24" s="45" t="s">
        <v>24</v>
      </c>
      <c r="B24" s="44"/>
      <c r="C24" s="43">
        <v>234</v>
      </c>
      <c r="D24" s="36" t="s">
        <v>23</v>
      </c>
      <c r="E24" s="43" t="s">
        <v>22</v>
      </c>
      <c r="F24" s="42">
        <v>25.68</v>
      </c>
      <c r="G24" s="42">
        <v>21.85</v>
      </c>
      <c r="H24" s="42">
        <v>7.42</v>
      </c>
      <c r="I24" s="42">
        <v>19.940000000000001</v>
      </c>
      <c r="J24" s="42">
        <v>240</v>
      </c>
    </row>
    <row r="25" spans="1:10" x14ac:dyDescent="0.25">
      <c r="A25" s="14"/>
      <c r="B25" s="38"/>
      <c r="C25" s="40">
        <v>309</v>
      </c>
      <c r="D25" s="36" t="s">
        <v>21</v>
      </c>
      <c r="E25" s="40">
        <v>150</v>
      </c>
      <c r="F25" s="39">
        <v>7.33</v>
      </c>
      <c r="G25" s="39">
        <v>5.52</v>
      </c>
      <c r="H25" s="39">
        <v>4.5199999999999996</v>
      </c>
      <c r="I25" s="39">
        <v>26.45</v>
      </c>
      <c r="J25" s="39">
        <v>168.45</v>
      </c>
    </row>
    <row r="26" spans="1:10" x14ac:dyDescent="0.25">
      <c r="A26" s="14"/>
      <c r="B26" s="38"/>
      <c r="C26" s="41">
        <v>376</v>
      </c>
      <c r="D26" s="36" t="s">
        <v>4</v>
      </c>
      <c r="E26" s="40">
        <v>200</v>
      </c>
      <c r="F26" s="39">
        <v>3</v>
      </c>
      <c r="G26" s="39">
        <v>7.0000000000000007E-2</v>
      </c>
      <c r="H26" s="39">
        <v>0.02</v>
      </c>
      <c r="I26" s="39">
        <v>15</v>
      </c>
      <c r="J26" s="39">
        <v>60</v>
      </c>
    </row>
    <row r="27" spans="1:10" x14ac:dyDescent="0.25">
      <c r="A27" s="14"/>
      <c r="B27" s="38"/>
      <c r="C27" s="40"/>
      <c r="D27" s="36" t="s">
        <v>20</v>
      </c>
      <c r="E27" s="40">
        <v>25</v>
      </c>
      <c r="F27" s="39">
        <v>2.35</v>
      </c>
      <c r="G27" s="39">
        <v>3.16</v>
      </c>
      <c r="H27" s="39">
        <v>0.4</v>
      </c>
      <c r="I27" s="39">
        <v>19.32</v>
      </c>
      <c r="J27" s="39">
        <v>93.52</v>
      </c>
    </row>
    <row r="28" spans="1:10" x14ac:dyDescent="0.25">
      <c r="A28" s="14"/>
      <c r="B28" s="38"/>
      <c r="C28" s="32"/>
      <c r="D28" s="37"/>
      <c r="E28" s="36"/>
      <c r="F28" s="29"/>
      <c r="G28" s="35"/>
      <c r="H28" s="35"/>
      <c r="I28" s="35"/>
      <c r="J28" s="35"/>
    </row>
    <row r="29" spans="1:10" x14ac:dyDescent="0.25">
      <c r="A29" s="34"/>
      <c r="B29" s="33" t="s">
        <v>2</v>
      </c>
      <c r="C29" s="32"/>
      <c r="D29" s="31"/>
      <c r="E29" s="30"/>
      <c r="F29" s="29">
        <f>SUM(F24:F28)</f>
        <v>38.36</v>
      </c>
      <c r="G29" s="29">
        <f>SUM(G24:G28)</f>
        <v>30.6</v>
      </c>
      <c r="H29" s="29">
        <f>SUM(H24:H28)</f>
        <v>12.36</v>
      </c>
      <c r="I29" s="29">
        <f>SUM(I24:I28)</f>
        <v>80.710000000000008</v>
      </c>
      <c r="J29" s="29">
        <f>SUM(J24:J28)</f>
        <v>561.97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16</v>
      </c>
      <c r="B32" s="24"/>
      <c r="C32" s="24" t="s">
        <v>15</v>
      </c>
      <c r="D32" s="24" t="s">
        <v>14</v>
      </c>
      <c r="E32" s="23" t="s">
        <v>13</v>
      </c>
      <c r="F32" s="23" t="s">
        <v>12</v>
      </c>
      <c r="G32" s="23" t="s">
        <v>11</v>
      </c>
      <c r="H32" s="23" t="s">
        <v>10</v>
      </c>
      <c r="I32" s="22" t="s">
        <v>9</v>
      </c>
      <c r="J32" s="22" t="s">
        <v>8</v>
      </c>
    </row>
    <row r="33" spans="1:10" x14ac:dyDescent="0.25">
      <c r="A33" s="21" t="s">
        <v>7</v>
      </c>
      <c r="B33" s="19"/>
      <c r="C33" s="16">
        <v>88</v>
      </c>
      <c r="D33" s="20" t="s">
        <v>6</v>
      </c>
      <c r="E33" s="16">
        <v>250</v>
      </c>
      <c r="F33" s="15">
        <v>25.48</v>
      </c>
      <c r="G33" s="15">
        <v>22.96</v>
      </c>
      <c r="H33" s="15">
        <f>(19.8/4)+0.2</f>
        <v>5.15</v>
      </c>
      <c r="I33" s="15">
        <f>31.61/4</f>
        <v>7.9024999999999999</v>
      </c>
      <c r="J33" s="15">
        <f>(359/4)+5+30</f>
        <v>124.75</v>
      </c>
    </row>
    <row r="34" spans="1:10" x14ac:dyDescent="0.25">
      <c r="A34" s="14"/>
      <c r="B34" s="19"/>
      <c r="C34" s="16">
        <v>304</v>
      </c>
      <c r="D34" s="17" t="s">
        <v>5</v>
      </c>
      <c r="E34" s="16">
        <v>100</v>
      </c>
      <c r="F34" s="15">
        <v>7.83</v>
      </c>
      <c r="G34" s="15">
        <v>11.4</v>
      </c>
      <c r="H34" s="15">
        <v>5.42</v>
      </c>
      <c r="I34" s="15">
        <v>36.67</v>
      </c>
      <c r="J34" s="15">
        <v>210.11</v>
      </c>
    </row>
    <row r="35" spans="1:10" x14ac:dyDescent="0.25">
      <c r="A35" s="14"/>
      <c r="B35" s="19"/>
      <c r="C35" s="16">
        <v>295</v>
      </c>
      <c r="D35" s="17" t="s">
        <v>19</v>
      </c>
      <c r="E35" s="27" t="s">
        <v>18</v>
      </c>
      <c r="F35" s="15">
        <v>48.3</v>
      </c>
      <c r="G35" s="15"/>
      <c r="H35" s="15">
        <v>10.88</v>
      </c>
      <c r="I35" s="15">
        <v>10.8</v>
      </c>
      <c r="J35" s="15">
        <v>189.76</v>
      </c>
    </row>
    <row r="36" spans="1:10" x14ac:dyDescent="0.25">
      <c r="A36" s="14"/>
      <c r="B36" s="19"/>
      <c r="C36" s="16">
        <v>376</v>
      </c>
      <c r="D36" s="17" t="s">
        <v>4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3</v>
      </c>
      <c r="E37" s="16">
        <v>50</v>
      </c>
      <c r="F37" s="15">
        <v>4.7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17</v>
      </c>
      <c r="C39" s="4"/>
      <c r="D39" s="3"/>
      <c r="E39" s="2"/>
      <c r="F39" s="1">
        <f>SUM(F33:F38)</f>
        <v>89.31</v>
      </c>
      <c r="G39" s="1">
        <f>SUM(G33:G38)</f>
        <v>40.81</v>
      </c>
      <c r="H39" s="1">
        <f>SUM(H33:H38)</f>
        <v>22.330000000000002</v>
      </c>
      <c r="I39" s="1">
        <f>SUM(I33:I38)</f>
        <v>84.602500000000006</v>
      </c>
      <c r="J39" s="1">
        <f>SUM(J33:J38)</f>
        <v>656.58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16</v>
      </c>
      <c r="B41" s="24"/>
      <c r="C41" s="24" t="s">
        <v>15</v>
      </c>
      <c r="D41" s="24" t="s">
        <v>14</v>
      </c>
      <c r="E41" s="23" t="s">
        <v>13</v>
      </c>
      <c r="F41" s="23" t="s">
        <v>12</v>
      </c>
      <c r="G41" s="23" t="s">
        <v>11</v>
      </c>
      <c r="H41" s="23" t="s">
        <v>10</v>
      </c>
      <c r="I41" s="22" t="s">
        <v>9</v>
      </c>
      <c r="J41" s="22" t="s">
        <v>8</v>
      </c>
    </row>
    <row r="42" spans="1:10" x14ac:dyDescent="0.25">
      <c r="A42" s="21" t="s">
        <v>7</v>
      </c>
      <c r="B42" s="19"/>
      <c r="C42" s="16">
        <v>88</v>
      </c>
      <c r="D42" s="20" t="s">
        <v>6</v>
      </c>
      <c r="E42" s="16">
        <v>250</v>
      </c>
      <c r="F42" s="15">
        <v>25.48</v>
      </c>
      <c r="G42" s="15">
        <v>22.96</v>
      </c>
      <c r="H42" s="15">
        <f>(19.8/4)+0.2</f>
        <v>5.15</v>
      </c>
      <c r="I42" s="15">
        <f>31.61/4</f>
        <v>7.9024999999999999</v>
      </c>
      <c r="J42" s="15">
        <f>(359/4)+5+30</f>
        <v>124.75</v>
      </c>
    </row>
    <row r="43" spans="1:10" x14ac:dyDescent="0.25">
      <c r="A43" s="14"/>
      <c r="B43" s="19"/>
      <c r="C43" s="16">
        <v>304</v>
      </c>
      <c r="D43" s="17" t="s">
        <v>5</v>
      </c>
      <c r="E43" s="16">
        <v>100</v>
      </c>
      <c r="F43" s="15">
        <v>7.83</v>
      </c>
      <c r="G43" s="15">
        <v>11.4</v>
      </c>
      <c r="H43" s="15">
        <v>5.42</v>
      </c>
      <c r="I43" s="15">
        <v>36.67</v>
      </c>
      <c r="J43" s="15">
        <v>210.11</v>
      </c>
    </row>
    <row r="44" spans="1:10" x14ac:dyDescent="0.25">
      <c r="A44" s="14"/>
      <c r="B44" s="19"/>
      <c r="C44" s="16">
        <v>376</v>
      </c>
      <c r="D44" s="17" t="s">
        <v>4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3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2</v>
      </c>
      <c r="C47" s="4"/>
      <c r="D47" s="3"/>
      <c r="E47" s="2"/>
      <c r="F47" s="1">
        <f>SUM(F42:F46)</f>
        <v>41.010000000000005</v>
      </c>
      <c r="G47" s="1">
        <f>SUM(G42:G46)</f>
        <v>40.81</v>
      </c>
      <c r="H47" s="1">
        <f>SUM(H42:H46)</f>
        <v>11.450000000000001</v>
      </c>
      <c r="I47" s="1">
        <f>SUM(I42:I46)</f>
        <v>73.802500000000009</v>
      </c>
      <c r="J47" s="1">
        <f>SUM(J42:J46)</f>
        <v>466.82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2022-10-09T12:35:52Z</dcterms:created>
  <dcterms:modified xsi:type="dcterms:W3CDTF">2022-10-09T12:36:12Z</dcterms:modified>
</cp:coreProperties>
</file>