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-7 окт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G33" i="1"/>
  <c r="G39" i="1" s="1"/>
  <c r="H33" i="1"/>
  <c r="I33" i="1"/>
  <c r="J33" i="1"/>
  <c r="G35" i="1"/>
  <c r="H35" i="1"/>
  <c r="I35" i="1"/>
  <c r="J35" i="1"/>
  <c r="F39" i="1"/>
  <c r="H39" i="1"/>
  <c r="I39" i="1"/>
  <c r="J39" i="1"/>
  <c r="G42" i="1"/>
  <c r="H42" i="1"/>
  <c r="I42" i="1"/>
  <c r="J42" i="1"/>
  <c r="J47" i="1" s="1"/>
  <c r="G43" i="1"/>
  <c r="H43" i="1"/>
  <c r="I43" i="1"/>
  <c r="J43" i="1"/>
  <c r="F47" i="1"/>
  <c r="G47" i="1"/>
  <c r="H47" i="1"/>
  <c r="I47" i="1"/>
</calcChain>
</file>

<file path=xl/sharedStrings.xml><?xml version="1.0" encoding="utf-8"?>
<sst xmlns="http://schemas.openxmlformats.org/spreadsheetml/2006/main" count="91" uniqueCount="34">
  <si>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</si>
  <si>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</si>
  <si>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</si>
  <si>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</si>
  <si>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</si>
  <si>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</si>
  <si>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</si>
  <si>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Пюре картофельное</t>
  </si>
  <si>
    <t>Борщ с капустой и картофелем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</si>
  <si>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</si>
  <si>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</si>
  <si>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</si>
  <si>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</si>
  <si>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</si>
  <si>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</si>
  <si>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</si>
  <si>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</si>
  <si>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</si>
  <si>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</si>
  <si>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</si>
  <si>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тушеная в томате с овощами</t>
  </si>
  <si>
    <t>Соль йодированная</t>
  </si>
  <si>
    <t>Хлеб пшеничный</t>
  </si>
  <si>
    <t>Макароны отварные</t>
  </si>
  <si>
    <t>50/30</t>
  </si>
  <si>
    <t>Котлета рубленная из птицы</t>
  </si>
  <si>
    <t>Завтрак</t>
  </si>
  <si>
    <t>Итого: 67,41руб.</t>
  </si>
  <si>
    <t>Апельсин</t>
  </si>
  <si>
    <t>Кофейный напиток</t>
  </si>
  <si>
    <t>Итого: 83,50 руб.</t>
  </si>
  <si>
    <t xml:space="preserve">Вторник, 4 октября 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</si>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</sst>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3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43" fontId="8" fillId="0" borderId="6" xfId="1" applyFont="1" applyFill="1" applyBorder="1" applyAlignment="1" applyProtection="1">
      <alignment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43" fontId="8" fillId="0" borderId="6" xfId="1" applyFont="1" applyFill="1" applyBorder="1" applyAlignment="1" applyProtection="1">
      <alignment horizontal="right" vertic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F47" sqref="F47:J4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2" t="s">
        <v>33</v>
      </c>
      <c r="B1" s="61" t="s">
        <v>32</v>
      </c>
      <c r="C1" s="61"/>
      <c r="D1" s="61"/>
      <c r="E1" s="59"/>
      <c r="F1" s="60" t="s">
        <v>31</v>
      </c>
      <c r="G1" s="59"/>
      <c r="H1" s="59"/>
      <c r="I1" s="58"/>
      <c r="J1" s="57"/>
      <c r="K1" s="56"/>
    </row>
    <row r="2" spans="1:11" ht="4.5" customHeight="1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</row>
    <row r="3" spans="1:11" ht="15.75" thickBot="1" x14ac:dyDescent="0.3">
      <c r="A3" s="27" t="s">
        <v>18</v>
      </c>
      <c r="B3" s="26"/>
      <c r="C3" s="26" t="s">
        <v>17</v>
      </c>
      <c r="D3" s="26" t="s">
        <v>16</v>
      </c>
      <c r="E3" s="25" t="s">
        <v>15</v>
      </c>
      <c r="F3" s="25" t="s">
        <v>14</v>
      </c>
      <c r="G3" s="25" t="s">
        <v>13</v>
      </c>
      <c r="H3" s="25" t="s">
        <v>12</v>
      </c>
      <c r="I3" s="24" t="s">
        <v>11</v>
      </c>
      <c r="J3" s="24" t="s">
        <v>10</v>
      </c>
    </row>
    <row r="4" spans="1:11" ht="19.5" customHeight="1" x14ac:dyDescent="0.25">
      <c r="A4" s="45" t="s">
        <v>26</v>
      </c>
      <c r="B4" s="52"/>
      <c r="C4" s="18">
        <v>294</v>
      </c>
      <c r="D4" s="18" t="s">
        <v>25</v>
      </c>
      <c r="E4" s="43" t="s">
        <v>24</v>
      </c>
      <c r="F4" s="16">
        <v>36.17</v>
      </c>
      <c r="G4" s="15">
        <v>13.95</v>
      </c>
      <c r="H4" s="15">
        <v>13.41</v>
      </c>
      <c r="I4" s="15">
        <v>13.02</v>
      </c>
      <c r="J4" s="15">
        <v>228.8</v>
      </c>
    </row>
    <row r="5" spans="1:11" ht="18" customHeight="1" x14ac:dyDescent="0.25">
      <c r="A5" s="14"/>
      <c r="B5" s="20"/>
      <c r="C5" s="42">
        <v>309</v>
      </c>
      <c r="D5" s="18" t="s">
        <v>23</v>
      </c>
      <c r="E5" s="17">
        <v>150</v>
      </c>
      <c r="F5" s="16">
        <v>9.1300000000000008</v>
      </c>
      <c r="G5" s="15">
        <v>5.52</v>
      </c>
      <c r="H5" s="15">
        <v>4.5199999999999996</v>
      </c>
      <c r="I5" s="15">
        <v>26.45</v>
      </c>
      <c r="J5" s="15">
        <v>168.45</v>
      </c>
    </row>
    <row r="6" spans="1:11" x14ac:dyDescent="0.25">
      <c r="A6" s="14"/>
      <c r="B6" s="20"/>
      <c r="C6" s="42">
        <v>379</v>
      </c>
      <c r="D6" s="18" t="s">
        <v>29</v>
      </c>
      <c r="E6" s="17">
        <v>200</v>
      </c>
      <c r="F6" s="16">
        <v>17.91</v>
      </c>
      <c r="G6" s="15">
        <v>3.17</v>
      </c>
      <c r="H6" s="15">
        <v>2.68</v>
      </c>
      <c r="I6" s="15">
        <v>15.95</v>
      </c>
      <c r="J6" s="15">
        <v>100.6</v>
      </c>
    </row>
    <row r="7" spans="1:11" x14ac:dyDescent="0.25">
      <c r="A7" s="14"/>
      <c r="B7" s="20"/>
      <c r="C7" s="42"/>
      <c r="D7" s="18" t="s">
        <v>22</v>
      </c>
      <c r="E7" s="17">
        <v>25</v>
      </c>
      <c r="F7" s="16">
        <v>2.29</v>
      </c>
      <c r="G7" s="15">
        <v>3.16</v>
      </c>
      <c r="H7" s="15">
        <v>0.4</v>
      </c>
      <c r="I7" s="15">
        <v>19.32</v>
      </c>
      <c r="J7" s="15">
        <v>93.52</v>
      </c>
    </row>
    <row r="8" spans="1:11" x14ac:dyDescent="0.25">
      <c r="A8" s="14"/>
      <c r="B8" s="20"/>
      <c r="C8" s="42">
        <v>338</v>
      </c>
      <c r="D8" s="18" t="s">
        <v>28</v>
      </c>
      <c r="E8" s="22">
        <v>100</v>
      </c>
      <c r="F8" s="16">
        <v>18</v>
      </c>
      <c r="G8" s="15">
        <v>0.4</v>
      </c>
      <c r="H8" s="15">
        <v>0.4</v>
      </c>
      <c r="I8" s="15">
        <v>9.8000000000000007</v>
      </c>
      <c r="J8" s="15">
        <v>47</v>
      </c>
    </row>
    <row r="9" spans="1:11" x14ac:dyDescent="0.25">
      <c r="A9" s="14"/>
      <c r="B9" s="20"/>
      <c r="C9" s="38"/>
      <c r="D9" s="33" t="s">
        <v>21</v>
      </c>
      <c r="E9" s="17">
        <v>1</v>
      </c>
      <c r="F9" s="35"/>
      <c r="G9" s="16"/>
      <c r="H9" s="16"/>
      <c r="I9" s="16"/>
      <c r="J9" s="16"/>
    </row>
    <row r="10" spans="1:11" x14ac:dyDescent="0.25">
      <c r="A10" s="14"/>
      <c r="B10" s="20"/>
      <c r="C10" s="54"/>
      <c r="D10" s="50"/>
      <c r="E10" s="17"/>
      <c r="F10" s="53"/>
      <c r="G10" s="53"/>
      <c r="H10" s="53"/>
      <c r="I10" s="53"/>
      <c r="J10" s="53"/>
    </row>
    <row r="11" spans="1:11" x14ac:dyDescent="0.25">
      <c r="A11" s="40"/>
      <c r="B11" s="39" t="s">
        <v>30</v>
      </c>
      <c r="C11" s="49"/>
      <c r="D11" s="48"/>
      <c r="E11" s="47"/>
      <c r="F11" s="35">
        <f>SUM(F4:F10)</f>
        <v>83.500000000000014</v>
      </c>
      <c r="G11" s="35">
        <f>SUM(G4:G10)</f>
        <v>26.2</v>
      </c>
      <c r="H11" s="35">
        <f>SUM(H4:H10)</f>
        <v>21.409999999999997</v>
      </c>
      <c r="I11" s="35">
        <f>SUM(I4:I10)</f>
        <v>84.54</v>
      </c>
      <c r="J11" s="35">
        <f>SUM(J4:J10)</f>
        <v>638.37</v>
      </c>
    </row>
    <row r="12" spans="1:11" ht="16.149999999999999" customHeight="1" thickBo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1" ht="16.899999999999999" customHeight="1" thickBot="1" x14ac:dyDescent="0.3">
      <c r="A13" s="27" t="s">
        <v>18</v>
      </c>
      <c r="B13" s="26"/>
      <c r="C13" s="26" t="s">
        <v>17</v>
      </c>
      <c r="D13" s="26" t="s">
        <v>16</v>
      </c>
      <c r="E13" s="25" t="s">
        <v>15</v>
      </c>
      <c r="F13" s="25" t="s">
        <v>14</v>
      </c>
      <c r="G13" s="25" t="s">
        <v>13</v>
      </c>
      <c r="H13" s="25" t="s">
        <v>12</v>
      </c>
      <c r="I13" s="24" t="s">
        <v>11</v>
      </c>
      <c r="J13" s="24" t="s">
        <v>10</v>
      </c>
    </row>
    <row r="14" spans="1:11" x14ac:dyDescent="0.25">
      <c r="A14" s="45" t="s">
        <v>26</v>
      </c>
      <c r="B14" s="52"/>
      <c r="C14" s="18">
        <v>294</v>
      </c>
      <c r="D14" s="18" t="s">
        <v>25</v>
      </c>
      <c r="E14" s="43" t="s">
        <v>24</v>
      </c>
      <c r="F14" s="16">
        <v>33.409999999999997</v>
      </c>
      <c r="G14" s="15">
        <v>13.95</v>
      </c>
      <c r="H14" s="15">
        <v>13.41</v>
      </c>
      <c r="I14" s="15">
        <v>13.02</v>
      </c>
      <c r="J14" s="15">
        <v>228.8</v>
      </c>
    </row>
    <row r="15" spans="1:11" x14ac:dyDescent="0.25">
      <c r="A15" s="14"/>
      <c r="B15" s="20"/>
      <c r="C15" s="42">
        <v>309</v>
      </c>
      <c r="D15" s="18" t="s">
        <v>23</v>
      </c>
      <c r="E15" s="17">
        <v>150</v>
      </c>
      <c r="F15" s="16">
        <v>9.1300000000000008</v>
      </c>
      <c r="G15" s="15">
        <v>5.52</v>
      </c>
      <c r="H15" s="15">
        <v>4.5199999999999996</v>
      </c>
      <c r="I15" s="15">
        <v>26.45</v>
      </c>
      <c r="J15" s="15">
        <v>168.45</v>
      </c>
    </row>
    <row r="16" spans="1:11" x14ac:dyDescent="0.25">
      <c r="A16" s="14"/>
      <c r="B16" s="20"/>
      <c r="C16" s="42">
        <v>379</v>
      </c>
      <c r="D16" s="18" t="s">
        <v>29</v>
      </c>
      <c r="E16" s="17">
        <v>200</v>
      </c>
      <c r="F16" s="16">
        <v>17.91</v>
      </c>
      <c r="G16" s="15">
        <v>3.17</v>
      </c>
      <c r="H16" s="15">
        <v>2.68</v>
      </c>
      <c r="I16" s="15">
        <v>15.95</v>
      </c>
      <c r="J16" s="15">
        <v>100.6</v>
      </c>
    </row>
    <row r="17" spans="1:10" x14ac:dyDescent="0.25">
      <c r="A17" s="14"/>
      <c r="B17" s="20"/>
      <c r="C17" s="42"/>
      <c r="D17" s="18" t="s">
        <v>22</v>
      </c>
      <c r="E17" s="17">
        <v>25</v>
      </c>
      <c r="F17" s="16">
        <v>2.29</v>
      </c>
      <c r="G17" s="15">
        <v>3.16</v>
      </c>
      <c r="H17" s="15">
        <v>0.4</v>
      </c>
      <c r="I17" s="15">
        <v>19.32</v>
      </c>
      <c r="J17" s="15">
        <v>93.52</v>
      </c>
    </row>
    <row r="18" spans="1:10" x14ac:dyDescent="0.25">
      <c r="A18" s="14"/>
      <c r="B18" s="20"/>
      <c r="C18" s="42">
        <v>338</v>
      </c>
      <c r="D18" s="18" t="s">
        <v>28</v>
      </c>
      <c r="E18" s="22">
        <v>50</v>
      </c>
      <c r="F18" s="16">
        <v>9</v>
      </c>
      <c r="G18" s="15">
        <v>0.4</v>
      </c>
      <c r="H18" s="15">
        <v>0.4</v>
      </c>
      <c r="I18" s="15">
        <v>9.8000000000000007</v>
      </c>
      <c r="J18" s="15">
        <v>47</v>
      </c>
    </row>
    <row r="19" spans="1:10" x14ac:dyDescent="0.25">
      <c r="A19" s="14"/>
      <c r="B19" s="20"/>
      <c r="C19" s="38"/>
      <c r="D19" s="33" t="s">
        <v>21</v>
      </c>
      <c r="E19" s="17">
        <v>1</v>
      </c>
      <c r="F19" s="35"/>
      <c r="G19" s="16"/>
      <c r="H19" s="16"/>
      <c r="I19" s="16"/>
      <c r="J19" s="16"/>
    </row>
    <row r="20" spans="1:10" x14ac:dyDescent="0.25">
      <c r="A20" s="14"/>
      <c r="B20" s="20"/>
      <c r="C20" s="51"/>
      <c r="D20" s="50"/>
      <c r="E20" s="32"/>
      <c r="F20" s="16"/>
      <c r="G20" s="15"/>
      <c r="H20" s="15"/>
      <c r="I20" s="15"/>
      <c r="J20" s="15"/>
    </row>
    <row r="21" spans="1:10" ht="15.75" customHeight="1" x14ac:dyDescent="0.25">
      <c r="A21" s="40"/>
      <c r="B21" s="39" t="s">
        <v>27</v>
      </c>
      <c r="C21" s="49"/>
      <c r="D21" s="48"/>
      <c r="E21" s="47"/>
      <c r="F21" s="35">
        <f>SUM(F14:F20)</f>
        <v>71.740000000000009</v>
      </c>
      <c r="G21" s="35">
        <f>SUM(G14:G20)</f>
        <v>26.2</v>
      </c>
      <c r="H21" s="35">
        <f>SUM(H14:H20)</f>
        <v>21.409999999999997</v>
      </c>
      <c r="I21" s="35">
        <f>SUM(I14:I20)</f>
        <v>84.54</v>
      </c>
      <c r="J21" s="35">
        <f>SUM(J14:J20)</f>
        <v>638.37</v>
      </c>
    </row>
    <row r="22" spans="1:10" ht="15.75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.75" thickBot="1" x14ac:dyDescent="0.3">
      <c r="A23" s="27" t="s">
        <v>18</v>
      </c>
      <c r="B23" s="26"/>
      <c r="C23" s="26" t="s">
        <v>17</v>
      </c>
      <c r="D23" s="26" t="s">
        <v>16</v>
      </c>
      <c r="E23" s="25" t="s">
        <v>15</v>
      </c>
      <c r="F23" s="25" t="s">
        <v>14</v>
      </c>
      <c r="G23" s="25" t="s">
        <v>13</v>
      </c>
      <c r="H23" s="25" t="s">
        <v>12</v>
      </c>
      <c r="I23" s="24" t="s">
        <v>11</v>
      </c>
      <c r="J23" s="24" t="s">
        <v>10</v>
      </c>
    </row>
    <row r="24" spans="1:10" x14ac:dyDescent="0.25">
      <c r="A24" s="45" t="s">
        <v>26</v>
      </c>
      <c r="B24" s="44"/>
      <c r="C24" s="42">
        <v>294</v>
      </c>
      <c r="D24" s="18" t="s">
        <v>25</v>
      </c>
      <c r="E24" s="43" t="s">
        <v>24</v>
      </c>
      <c r="F24" s="16">
        <v>33.409999999999997</v>
      </c>
      <c r="G24" s="15">
        <v>13.95</v>
      </c>
      <c r="H24" s="15">
        <v>13.41</v>
      </c>
      <c r="I24" s="15">
        <v>13.02</v>
      </c>
      <c r="J24" s="15">
        <v>228.8</v>
      </c>
    </row>
    <row r="25" spans="1:10" x14ac:dyDescent="0.25">
      <c r="A25" s="14"/>
      <c r="B25" s="41"/>
      <c r="C25" s="42">
        <v>309</v>
      </c>
      <c r="D25" s="18" t="s">
        <v>23</v>
      </c>
      <c r="E25" s="18">
        <v>100</v>
      </c>
      <c r="F25" s="16">
        <v>6.09</v>
      </c>
      <c r="G25" s="15">
        <v>5.52</v>
      </c>
      <c r="H25" s="15">
        <v>4.5199999999999996</v>
      </c>
      <c r="I25" s="15">
        <v>26.45</v>
      </c>
      <c r="J25" s="15">
        <v>168.45</v>
      </c>
    </row>
    <row r="26" spans="1:10" x14ac:dyDescent="0.25">
      <c r="A26" s="14"/>
      <c r="B26" s="41"/>
      <c r="C26" s="42">
        <v>376</v>
      </c>
      <c r="D26" s="18" t="s">
        <v>6</v>
      </c>
      <c r="E26" s="18">
        <v>200</v>
      </c>
      <c r="F26" s="16">
        <v>2.97</v>
      </c>
      <c r="G26" s="15">
        <v>0.53</v>
      </c>
      <c r="H26" s="15"/>
      <c r="I26" s="15">
        <v>9.4700000000000006</v>
      </c>
      <c r="J26" s="15">
        <v>40</v>
      </c>
    </row>
    <row r="27" spans="1:10" x14ac:dyDescent="0.25">
      <c r="A27" s="14"/>
      <c r="B27" s="41"/>
      <c r="C27" s="42"/>
      <c r="D27" s="18" t="s">
        <v>22</v>
      </c>
      <c r="E27" s="18">
        <v>25</v>
      </c>
      <c r="F27" s="16">
        <v>2.29</v>
      </c>
      <c r="G27" s="15">
        <v>3.16</v>
      </c>
      <c r="H27" s="15">
        <v>0.4</v>
      </c>
      <c r="I27" s="15">
        <v>19.32</v>
      </c>
      <c r="J27" s="15">
        <v>93.52</v>
      </c>
    </row>
    <row r="28" spans="1:10" x14ac:dyDescent="0.25">
      <c r="A28" s="14"/>
      <c r="B28" s="41"/>
      <c r="C28" s="38"/>
      <c r="D28" s="33" t="s">
        <v>21</v>
      </c>
      <c r="E28" s="18">
        <v>1</v>
      </c>
      <c r="F28" s="35"/>
      <c r="G28" s="16"/>
      <c r="H28" s="16"/>
      <c r="I28" s="16"/>
      <c r="J28" s="16"/>
    </row>
    <row r="29" spans="1:10" x14ac:dyDescent="0.25">
      <c r="A29" s="40"/>
      <c r="B29" s="39" t="s">
        <v>4</v>
      </c>
      <c r="C29" s="38"/>
      <c r="D29" s="37"/>
      <c r="E29" s="36"/>
      <c r="F29" s="35">
        <f>SUM(F24:F28)</f>
        <v>44.76</v>
      </c>
      <c r="G29" s="35">
        <f>SUM(G24:G28)</f>
        <v>23.16</v>
      </c>
      <c r="H29" s="35">
        <f>SUM(H24:H28)</f>
        <v>18.329999999999998</v>
      </c>
      <c r="I29" s="35">
        <f>SUM(I24:I28)</f>
        <v>68.259999999999991</v>
      </c>
      <c r="J29" s="35">
        <f>SUM(J24:J28)</f>
        <v>530.77</v>
      </c>
    </row>
    <row r="30" spans="1:10" ht="15.75" thickBot="1" x14ac:dyDescent="0.3">
      <c r="A30" s="34"/>
      <c r="B30" s="34"/>
      <c r="C30" s="34"/>
      <c r="D30" s="34"/>
      <c r="E30" s="34"/>
      <c r="F30" s="34"/>
      <c r="G30" s="34"/>
      <c r="H30" s="34"/>
      <c r="I30" s="34"/>
      <c r="J30" s="34"/>
    </row>
    <row r="31" spans="1:10" ht="15.75" hidden="1" thickBot="1" x14ac:dyDescent="0.3"/>
    <row r="32" spans="1:10" x14ac:dyDescent="0.25">
      <c r="A32" s="27" t="s">
        <v>18</v>
      </c>
      <c r="B32" s="26"/>
      <c r="C32" s="26" t="s">
        <v>17</v>
      </c>
      <c r="D32" s="26" t="s">
        <v>16</v>
      </c>
      <c r="E32" s="25" t="s">
        <v>15</v>
      </c>
      <c r="F32" s="25" t="s">
        <v>14</v>
      </c>
      <c r="G32" s="25" t="s">
        <v>13</v>
      </c>
      <c r="H32" s="25" t="s">
        <v>12</v>
      </c>
      <c r="I32" s="24" t="s">
        <v>11</v>
      </c>
      <c r="J32" s="24" t="s">
        <v>10</v>
      </c>
    </row>
    <row r="33" spans="1:10" ht="25.5" x14ac:dyDescent="0.25">
      <c r="A33" s="23" t="s">
        <v>9</v>
      </c>
      <c r="B33" s="20"/>
      <c r="C33" s="17">
        <v>82</v>
      </c>
      <c r="D33" s="18" t="s">
        <v>8</v>
      </c>
      <c r="E33" s="22">
        <v>250</v>
      </c>
      <c r="F33" s="21">
        <v>29.58</v>
      </c>
      <c r="G33" s="15">
        <f>(7.21/4)+0.8</f>
        <v>2.6025</v>
      </c>
      <c r="H33" s="15">
        <f>(19.68/4)+0.2</f>
        <v>5.12</v>
      </c>
      <c r="I33" s="15">
        <f>43.73/4</f>
        <v>10.932499999999999</v>
      </c>
      <c r="J33" s="15">
        <f>(415/4)+5+30</f>
        <v>138.75</v>
      </c>
    </row>
    <row r="34" spans="1:10" ht="25.5" x14ac:dyDescent="0.25">
      <c r="A34" s="14"/>
      <c r="B34" s="20"/>
      <c r="C34" s="17">
        <v>295</v>
      </c>
      <c r="D34" s="33" t="s">
        <v>20</v>
      </c>
      <c r="E34" s="32">
        <v>100</v>
      </c>
      <c r="F34" s="31">
        <v>29.04</v>
      </c>
      <c r="G34" s="29">
        <v>30.45</v>
      </c>
      <c r="H34" s="29">
        <v>10.88</v>
      </c>
      <c r="I34" s="30">
        <v>10.8</v>
      </c>
      <c r="J34" s="29">
        <v>189.76</v>
      </c>
    </row>
    <row r="35" spans="1:10" x14ac:dyDescent="0.25">
      <c r="A35" s="14"/>
      <c r="B35" s="20"/>
      <c r="C35" s="17">
        <v>312</v>
      </c>
      <c r="D35" s="18" t="s">
        <v>7</v>
      </c>
      <c r="E35" s="22">
        <v>100</v>
      </c>
      <c r="F35" s="21">
        <v>9.98</v>
      </c>
      <c r="G35" s="15">
        <f>20.473/100*15</f>
        <v>3.0709499999999998</v>
      </c>
      <c r="H35" s="15">
        <f>32.01/100/15</f>
        <v>2.1340000000000001E-2</v>
      </c>
      <c r="I35" s="15">
        <f>136.26/100*15</f>
        <v>20.438999999999997</v>
      </c>
      <c r="J35" s="15">
        <f>915/100*15</f>
        <v>137.25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2.97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76.149999999999991</v>
      </c>
      <c r="G39" s="1">
        <f>SUM(G33:G38)</f>
        <v>38.893450000000009</v>
      </c>
      <c r="H39" s="1">
        <f>SUM(H33:H38)</f>
        <v>16.901339999999998</v>
      </c>
      <c r="I39" s="1">
        <f>SUM(I33:I38)</f>
        <v>71.401499999999999</v>
      </c>
      <c r="J39" s="1">
        <f>SUM(J33:J38)</f>
        <v>597.72</v>
      </c>
    </row>
    <row r="40" spans="1:10" ht="15.75" thickBot="1" x14ac:dyDescent="0.3">
      <c r="A40" s="28"/>
      <c r="B40" s="28"/>
      <c r="C40" s="28"/>
      <c r="D40" s="28"/>
      <c r="E40" s="28"/>
      <c r="F40" s="28"/>
      <c r="G40" s="28"/>
      <c r="H40" s="28"/>
      <c r="I40" s="28"/>
      <c r="J40" s="28"/>
    </row>
    <row r="41" spans="1:10" x14ac:dyDescent="0.25">
      <c r="A41" s="27" t="s">
        <v>18</v>
      </c>
      <c r="B41" s="26"/>
      <c r="C41" s="26" t="s">
        <v>17</v>
      </c>
      <c r="D41" s="26" t="s">
        <v>16</v>
      </c>
      <c r="E41" s="25" t="s">
        <v>15</v>
      </c>
      <c r="F41" s="25" t="s">
        <v>14</v>
      </c>
      <c r="G41" s="25" t="s">
        <v>13</v>
      </c>
      <c r="H41" s="25" t="s">
        <v>12</v>
      </c>
      <c r="I41" s="24" t="s">
        <v>11</v>
      </c>
      <c r="J41" s="24" t="s">
        <v>10</v>
      </c>
    </row>
    <row r="42" spans="1:10" ht="25.5" x14ac:dyDescent="0.25">
      <c r="A42" s="23" t="s">
        <v>9</v>
      </c>
      <c r="B42" s="20"/>
      <c r="C42" s="17">
        <v>82</v>
      </c>
      <c r="D42" s="18" t="s">
        <v>8</v>
      </c>
      <c r="E42" s="22">
        <v>250</v>
      </c>
      <c r="F42" s="21">
        <v>29.58</v>
      </c>
      <c r="G42" s="15">
        <f>(7.21/4)+0.8</f>
        <v>2.6025</v>
      </c>
      <c r="H42" s="15">
        <f>(19.68/4)+0.2</f>
        <v>5.12</v>
      </c>
      <c r="I42" s="15">
        <f>43.73/4</f>
        <v>10.932499999999999</v>
      </c>
      <c r="J42" s="15">
        <f>(415/4)+5+30</f>
        <v>138.75</v>
      </c>
    </row>
    <row r="43" spans="1:10" x14ac:dyDescent="0.25">
      <c r="A43" s="14"/>
      <c r="B43" s="20"/>
      <c r="C43" s="17">
        <v>312</v>
      </c>
      <c r="D43" s="18" t="s">
        <v>7</v>
      </c>
      <c r="E43" s="22">
        <v>100</v>
      </c>
      <c r="F43" s="21">
        <v>9.98</v>
      </c>
      <c r="G43" s="15">
        <f>20.473/100*15</f>
        <v>3.0709499999999998</v>
      </c>
      <c r="H43" s="15">
        <f>32.01/100/15</f>
        <v>2.1340000000000001E-2</v>
      </c>
      <c r="I43" s="15">
        <f>136.26/100*15</f>
        <v>20.438999999999997</v>
      </c>
      <c r="J43" s="15">
        <f>915/100*15</f>
        <v>137.25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2.97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47.11</v>
      </c>
      <c r="G47" s="1">
        <f>SUM(G42:G46)</f>
        <v>8.4434500000000003</v>
      </c>
      <c r="H47" s="1">
        <f>SUM(H42:H46)</f>
        <v>6.0213400000000004</v>
      </c>
      <c r="I47" s="1">
        <f>SUM(I42:I46)</f>
        <v>60.601500000000001</v>
      </c>
      <c r="J47" s="1">
        <f>SUM(J42:J46)</f>
        <v>407.96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2022-10-04T15:23:07Z</dcterms:created>
  <dcterms:modified xsi:type="dcterms:W3CDTF">2022-10-04T15:23:28Z</dcterms:modified>
</cp:coreProperties>
</file>