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3-27 янва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H9" i="1" s="1"/>
  <c r="I5" i="1"/>
  <c r="J5" i="1"/>
  <c r="F9" i="1"/>
  <c r="G9" i="1"/>
  <c r="I9" i="1"/>
  <c r="J9" i="1"/>
  <c r="G15" i="1"/>
  <c r="G19" i="1" s="1"/>
  <c r="H15" i="1"/>
  <c r="I15" i="1"/>
  <c r="J15" i="1"/>
  <c r="F19" i="1"/>
  <c r="H19" i="1"/>
  <c r="I19" i="1"/>
  <c r="J19" i="1"/>
  <c r="F27" i="1"/>
  <c r="G27" i="1"/>
  <c r="H27" i="1"/>
  <c r="I27" i="1"/>
  <c r="J27" i="1"/>
  <c r="F36" i="1"/>
  <c r="G36" i="1"/>
  <c r="H36" i="1"/>
  <c r="I36" i="1"/>
  <c r="J36" i="1"/>
  <c r="F44" i="1"/>
  <c r="G44" i="1"/>
  <c r="H44" i="1"/>
  <c r="I44" i="1"/>
  <c r="J44" i="1"/>
</calcChain>
</file>

<file path=xl/sharedStrings.xml><?xml version="1.0" encoding="utf-8"?>
<sst xmlns="http://schemas.openxmlformats.org/spreadsheetml/2006/main" count="84" uniqueCount="35">
  <si>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</si>
  <si>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</si>
  <si>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</si>
  <si>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</si>
  <si>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</si>
  <si>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</si>
  <si>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</si>
  <si>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</si>
  <si>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</si>
  <si>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</si>
  <si>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</si>
  <si>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</si>
  <si>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</si>
  <si>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</si>
  <si>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</si>
  <si>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</si>
  <si>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</si>
  <si>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</si>
  <si>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</si>
  <si>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</si>
  <si>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70/50</t>
  </si>
  <si>
    <t xml:space="preserve">Птица отварная </t>
  </si>
  <si>
    <t>Яйцо куриное сваренное вкрутую</t>
  </si>
  <si>
    <t>Батон порционный</t>
  </si>
  <si>
    <t xml:space="preserve">Каша молочная из риса </t>
  </si>
  <si>
    <t>Завтрак</t>
  </si>
  <si>
    <t>Итого: 67,41руб.</t>
  </si>
  <si>
    <t>Цикорий с молоком</t>
  </si>
  <si>
    <t>Яблоко свежее</t>
  </si>
  <si>
    <t>Бут-д с маслом</t>
  </si>
  <si>
    <t>Итого: 74,00 руб.</t>
  </si>
  <si>
    <t xml:space="preserve">Бутерброд с маслом и сыром </t>
  </si>
  <si>
    <t>Пятница, 27 января 2023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</si>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</sst>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6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8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8" fillId="4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8" fillId="0" borderId="11" xfId="0" applyFont="1" applyFill="1" applyBorder="1"/>
    <xf numFmtId="0" fontId="9" fillId="0" borderId="12" xfId="0" applyFont="1" applyFill="1" applyBorder="1"/>
    <xf numFmtId="0" fontId="0" fillId="4" borderId="0" xfId="0" applyFill="1"/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2" fillId="0" borderId="13" xfId="0" applyFont="1" applyBorder="1" applyAlignment="1" applyProtection="1">
      <alignment horizontal="right"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13" fillId="0" borderId="6" xfId="0" applyFont="1" applyFill="1" applyBorder="1" applyAlignment="1" applyProtection="1">
      <alignment horizontal="left" vertical="top" wrapText="1"/>
      <protection hidden="1"/>
    </xf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F31" sqref="F3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67" t="s">
        <v>34</v>
      </c>
      <c r="B1" s="66" t="s">
        <v>33</v>
      </c>
      <c r="C1" s="66"/>
      <c r="D1" s="66"/>
      <c r="E1" s="64"/>
      <c r="F1" s="65" t="s">
        <v>32</v>
      </c>
      <c r="G1" s="64"/>
      <c r="H1" s="64"/>
      <c r="I1" s="63"/>
      <c r="J1" s="62"/>
      <c r="K1" s="61"/>
    </row>
    <row r="2" spans="1:11" ht="16.899999999999999" customHeight="1" thickBot="1" x14ac:dyDescent="0.3">
      <c r="A2" s="25" t="s">
        <v>18</v>
      </c>
      <c r="B2" s="24"/>
      <c r="C2" s="24" t="s">
        <v>17</v>
      </c>
      <c r="D2" s="24" t="s">
        <v>16</v>
      </c>
      <c r="E2" s="23" t="s">
        <v>15</v>
      </c>
      <c r="F2" s="23" t="s">
        <v>14</v>
      </c>
      <c r="G2" s="23" t="s">
        <v>13</v>
      </c>
      <c r="H2" s="23" t="s">
        <v>12</v>
      </c>
      <c r="I2" s="22" t="s">
        <v>11</v>
      </c>
      <c r="J2" s="22" t="s">
        <v>10</v>
      </c>
    </row>
    <row r="3" spans="1:11" x14ac:dyDescent="0.25">
      <c r="A3" s="44" t="s">
        <v>25</v>
      </c>
      <c r="B3" s="57"/>
      <c r="C3" s="42">
        <v>182</v>
      </c>
      <c r="D3" s="17" t="s">
        <v>24</v>
      </c>
      <c r="E3" s="42">
        <v>200</v>
      </c>
      <c r="F3" s="41">
        <v>28.42</v>
      </c>
      <c r="G3" s="41">
        <v>5.0999999999999996</v>
      </c>
      <c r="H3" s="41">
        <v>10.72</v>
      </c>
      <c r="I3" s="41">
        <v>33.42</v>
      </c>
      <c r="J3" s="41">
        <v>251</v>
      </c>
    </row>
    <row r="4" spans="1:11" x14ac:dyDescent="0.25">
      <c r="A4" s="14"/>
      <c r="B4" s="18"/>
      <c r="C4" s="38">
        <v>3</v>
      </c>
      <c r="D4" s="60" t="s">
        <v>31</v>
      </c>
      <c r="E4" s="35">
        <v>55</v>
      </c>
      <c r="F4" s="52">
        <v>26.23</v>
      </c>
      <c r="G4" s="59">
        <v>5.81</v>
      </c>
      <c r="H4" s="59">
        <v>12.52</v>
      </c>
      <c r="I4" s="59">
        <v>15.55</v>
      </c>
      <c r="J4" s="59">
        <v>205.8</v>
      </c>
    </row>
    <row r="5" spans="1:11" x14ac:dyDescent="0.25">
      <c r="A5" s="14"/>
      <c r="B5" s="18"/>
      <c r="C5" s="17">
        <v>382</v>
      </c>
      <c r="D5" s="17" t="s">
        <v>27</v>
      </c>
      <c r="E5" s="38">
        <v>200</v>
      </c>
      <c r="F5" s="19">
        <v>14.72</v>
      </c>
      <c r="G5" s="19">
        <f>20.39/10*2</f>
        <v>4.0780000000000003</v>
      </c>
      <c r="H5" s="19">
        <f>17.72/10*2</f>
        <v>3.5439999999999996</v>
      </c>
      <c r="I5" s="19">
        <f>87.89/10*2</f>
        <v>17.577999999999999</v>
      </c>
      <c r="J5" s="19">
        <f>593/10*2</f>
        <v>118.6</v>
      </c>
    </row>
    <row r="6" spans="1:11" x14ac:dyDescent="0.25">
      <c r="A6" s="14"/>
      <c r="B6" s="18"/>
      <c r="C6" s="38">
        <v>338</v>
      </c>
      <c r="D6" s="17" t="s">
        <v>28</v>
      </c>
      <c r="E6" s="56">
        <v>40</v>
      </c>
      <c r="F6" s="19">
        <v>5.19</v>
      </c>
      <c r="G6" s="15">
        <v>0.16</v>
      </c>
      <c r="H6" s="15">
        <v>0.16</v>
      </c>
      <c r="I6" s="15">
        <v>3.92</v>
      </c>
      <c r="J6" s="15">
        <v>17.760000000000002</v>
      </c>
    </row>
    <row r="7" spans="1:11" x14ac:dyDescent="0.25">
      <c r="A7" s="14"/>
      <c r="B7" s="18"/>
      <c r="C7" s="55"/>
      <c r="D7" s="54"/>
      <c r="E7" s="53"/>
      <c r="F7" s="52"/>
      <c r="G7" s="51"/>
      <c r="H7" s="51"/>
      <c r="I7" s="51"/>
      <c r="J7" s="51"/>
    </row>
    <row r="8" spans="1:11" x14ac:dyDescent="0.25">
      <c r="A8" s="14"/>
      <c r="B8" s="18"/>
      <c r="C8" s="50"/>
      <c r="D8" s="49"/>
      <c r="E8" s="20"/>
      <c r="F8" s="19"/>
      <c r="G8" s="15"/>
      <c r="H8" s="15"/>
      <c r="I8" s="15"/>
      <c r="J8" s="15"/>
    </row>
    <row r="9" spans="1:11" ht="15.75" customHeight="1" x14ac:dyDescent="0.25">
      <c r="A9" s="34"/>
      <c r="B9" s="33" t="s">
        <v>30</v>
      </c>
      <c r="C9" s="48"/>
      <c r="D9" s="47"/>
      <c r="E9" s="46"/>
      <c r="F9" s="29">
        <f>SUM(F3:F8)</f>
        <v>74.56</v>
      </c>
      <c r="G9" s="29">
        <f>SUM(G3:G8)</f>
        <v>15.148</v>
      </c>
      <c r="H9" s="29">
        <f>SUM(H3:H8)</f>
        <v>26.944000000000003</v>
      </c>
      <c r="I9" s="29">
        <f>SUM(I3:I8)</f>
        <v>70.468000000000004</v>
      </c>
      <c r="J9" s="29">
        <f>SUM(J3:J8)</f>
        <v>593.16</v>
      </c>
    </row>
    <row r="10" spans="1:11" ht="4.5" customHeight="1" thickBot="1" x14ac:dyDescent="0.3">
      <c r="A10" s="58"/>
      <c r="B10" s="58"/>
      <c r="C10" s="58"/>
      <c r="D10" s="58"/>
      <c r="E10" s="58"/>
      <c r="F10" s="58"/>
      <c r="G10" s="58"/>
      <c r="H10" s="58"/>
      <c r="I10" s="58"/>
      <c r="J10" s="58"/>
    </row>
    <row r="11" spans="1:11" ht="16.899999999999999" customHeight="1" thickBot="1" x14ac:dyDescent="0.3">
      <c r="A11" s="25" t="s">
        <v>18</v>
      </c>
      <c r="B11" s="24"/>
      <c r="C11" s="24" t="s">
        <v>17</v>
      </c>
      <c r="D11" s="24" t="s">
        <v>16</v>
      </c>
      <c r="E11" s="23" t="s">
        <v>15</v>
      </c>
      <c r="F11" s="23" t="s">
        <v>14</v>
      </c>
      <c r="G11" s="23" t="s">
        <v>13</v>
      </c>
      <c r="H11" s="23" t="s">
        <v>12</v>
      </c>
      <c r="I11" s="22" t="s">
        <v>11</v>
      </c>
      <c r="J11" s="22" t="s">
        <v>10</v>
      </c>
    </row>
    <row r="12" spans="1:11" x14ac:dyDescent="0.25">
      <c r="A12" s="44" t="s">
        <v>25</v>
      </c>
      <c r="B12" s="57"/>
      <c r="C12" s="42">
        <v>182</v>
      </c>
      <c r="D12" s="17" t="s">
        <v>24</v>
      </c>
      <c r="E12" s="42">
        <v>200</v>
      </c>
      <c r="F12" s="41">
        <v>28.42</v>
      </c>
      <c r="G12" s="41">
        <v>5.0999999999999996</v>
      </c>
      <c r="H12" s="41">
        <v>10.72</v>
      </c>
      <c r="I12" s="41">
        <v>33.42</v>
      </c>
      <c r="J12" s="41">
        <v>251</v>
      </c>
    </row>
    <row r="13" spans="1:11" x14ac:dyDescent="0.25">
      <c r="A13" s="14"/>
      <c r="B13" s="18"/>
      <c r="C13" s="17"/>
      <c r="D13" s="17" t="s">
        <v>29</v>
      </c>
      <c r="E13" s="38">
        <v>35</v>
      </c>
      <c r="F13" s="19">
        <v>13.84</v>
      </c>
      <c r="G13" s="19">
        <v>2.33</v>
      </c>
      <c r="H13" s="19">
        <v>8.09</v>
      </c>
      <c r="I13" s="19">
        <v>15.55</v>
      </c>
      <c r="J13" s="19">
        <v>151.80000000000001</v>
      </c>
    </row>
    <row r="14" spans="1:11" x14ac:dyDescent="0.25">
      <c r="A14" s="14"/>
      <c r="B14" s="18"/>
      <c r="C14" s="38">
        <v>338</v>
      </c>
      <c r="D14" s="17" t="s">
        <v>28</v>
      </c>
      <c r="E14" s="56">
        <v>75</v>
      </c>
      <c r="F14" s="19">
        <v>10.43</v>
      </c>
      <c r="G14" s="15">
        <v>0.3</v>
      </c>
      <c r="H14" s="15">
        <v>0.3</v>
      </c>
      <c r="I14" s="15">
        <v>7.35</v>
      </c>
      <c r="J14" s="15">
        <v>33.299999999999997</v>
      </c>
    </row>
    <row r="15" spans="1:11" x14ac:dyDescent="0.25">
      <c r="A15" s="14"/>
      <c r="B15" s="18"/>
      <c r="C15" s="17">
        <v>382</v>
      </c>
      <c r="D15" s="17" t="s">
        <v>27</v>
      </c>
      <c r="E15" s="38">
        <v>200</v>
      </c>
      <c r="F15" s="19">
        <v>14.72</v>
      </c>
      <c r="G15" s="19">
        <f>20.39/10*2</f>
        <v>4.0780000000000003</v>
      </c>
      <c r="H15" s="19">
        <f>17.72/10*2</f>
        <v>3.5439999999999996</v>
      </c>
      <c r="I15" s="19">
        <f>87.89/10*2</f>
        <v>17.577999999999999</v>
      </c>
      <c r="J15" s="19">
        <f>593/10*2</f>
        <v>118.6</v>
      </c>
    </row>
    <row r="16" spans="1:11" x14ac:dyDescent="0.25">
      <c r="A16" s="14"/>
      <c r="B16" s="18"/>
      <c r="C16" s="36"/>
      <c r="D16" s="17"/>
      <c r="E16" s="35"/>
      <c r="F16" s="15"/>
      <c r="G16" s="15"/>
      <c r="H16" s="15"/>
      <c r="I16" s="15"/>
      <c r="J16" s="19"/>
    </row>
    <row r="17" spans="1:10" x14ac:dyDescent="0.25">
      <c r="A17" s="14"/>
      <c r="B17" s="18"/>
      <c r="C17" s="55"/>
      <c r="D17" s="54"/>
      <c r="E17" s="53"/>
      <c r="F17" s="52"/>
      <c r="G17" s="51"/>
      <c r="H17" s="51"/>
      <c r="I17" s="51"/>
      <c r="J17" s="51"/>
    </row>
    <row r="18" spans="1:10" x14ac:dyDescent="0.25">
      <c r="A18" s="14"/>
      <c r="B18" s="18"/>
      <c r="C18" s="50"/>
      <c r="D18" s="49"/>
      <c r="E18" s="20"/>
      <c r="F18" s="19"/>
      <c r="G18" s="15"/>
      <c r="H18" s="15"/>
      <c r="I18" s="15"/>
      <c r="J18" s="15"/>
    </row>
    <row r="19" spans="1:10" ht="15.75" customHeight="1" x14ac:dyDescent="0.25">
      <c r="A19" s="34"/>
      <c r="B19" s="33" t="s">
        <v>26</v>
      </c>
      <c r="C19" s="48"/>
      <c r="D19" s="47"/>
      <c r="E19" s="46"/>
      <c r="F19" s="29">
        <f>SUM(F12:F18)</f>
        <v>67.410000000000011</v>
      </c>
      <c r="G19" s="29">
        <f>SUM(G12:G18)</f>
        <v>11.808</v>
      </c>
      <c r="H19" s="29">
        <f>SUM(H12:H18)</f>
        <v>22.654000000000003</v>
      </c>
      <c r="I19" s="29">
        <f>SUM(I12:I18)</f>
        <v>73.897999999999996</v>
      </c>
      <c r="J19" s="29">
        <f>SUM(J12:J18)</f>
        <v>554.70000000000005</v>
      </c>
    </row>
    <row r="20" spans="1:10" ht="15.75" thickBot="1" x14ac:dyDescent="0.3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 ht="15.75" thickBot="1" x14ac:dyDescent="0.3">
      <c r="A21" s="25" t="s">
        <v>18</v>
      </c>
      <c r="B21" s="24"/>
      <c r="C21" s="24" t="s">
        <v>17</v>
      </c>
      <c r="D21" s="24" t="s">
        <v>16</v>
      </c>
      <c r="E21" s="23" t="s">
        <v>15</v>
      </c>
      <c r="F21" s="23" t="s">
        <v>14</v>
      </c>
      <c r="G21" s="23" t="s">
        <v>13</v>
      </c>
      <c r="H21" s="23" t="s">
        <v>12</v>
      </c>
      <c r="I21" s="22" t="s">
        <v>11</v>
      </c>
      <c r="J21" s="22" t="s">
        <v>10</v>
      </c>
    </row>
    <row r="22" spans="1:10" x14ac:dyDescent="0.25">
      <c r="A22" s="44" t="s">
        <v>25</v>
      </c>
      <c r="B22" s="43"/>
      <c r="C22" s="42">
        <v>182</v>
      </c>
      <c r="D22" s="17" t="s">
        <v>24</v>
      </c>
      <c r="E22" s="42">
        <v>200</v>
      </c>
      <c r="F22" s="41">
        <v>28.42</v>
      </c>
      <c r="G22" s="41">
        <v>5.0999999999999996</v>
      </c>
      <c r="H22" s="41">
        <v>10.72</v>
      </c>
      <c r="I22" s="41">
        <v>33.42</v>
      </c>
      <c r="J22" s="41">
        <v>251</v>
      </c>
    </row>
    <row r="23" spans="1:10" x14ac:dyDescent="0.25">
      <c r="A23" s="14"/>
      <c r="B23" s="40"/>
      <c r="C23" s="17"/>
      <c r="D23" s="17" t="s">
        <v>23</v>
      </c>
      <c r="E23" s="38">
        <v>25</v>
      </c>
      <c r="F23" s="19">
        <v>4.4000000000000004</v>
      </c>
      <c r="G23" s="19">
        <v>2.33</v>
      </c>
      <c r="H23" s="19">
        <v>8.09</v>
      </c>
      <c r="I23" s="19">
        <v>15.55</v>
      </c>
      <c r="J23" s="19">
        <v>151.80000000000001</v>
      </c>
    </row>
    <row r="24" spans="1:10" x14ac:dyDescent="0.25">
      <c r="A24" s="14"/>
      <c r="B24" s="37"/>
      <c r="C24" s="36">
        <v>376</v>
      </c>
      <c r="D24" s="39" t="s">
        <v>6</v>
      </c>
      <c r="E24" s="38">
        <v>200</v>
      </c>
      <c r="F24" s="19">
        <v>3</v>
      </c>
      <c r="G24" s="19">
        <v>7.0000000000000007E-2</v>
      </c>
      <c r="H24" s="19">
        <v>0.02</v>
      </c>
      <c r="I24" s="19">
        <v>15</v>
      </c>
      <c r="J24" s="19">
        <v>60</v>
      </c>
    </row>
    <row r="25" spans="1:10" x14ac:dyDescent="0.25">
      <c r="A25" s="14"/>
      <c r="B25" s="37"/>
      <c r="C25" s="17">
        <v>209</v>
      </c>
      <c r="D25" s="17" t="s">
        <v>22</v>
      </c>
      <c r="E25" s="38">
        <v>20</v>
      </c>
      <c r="F25" s="19">
        <v>5.92</v>
      </c>
      <c r="G25" s="19">
        <v>5.08</v>
      </c>
      <c r="H25" s="19">
        <v>4.5999999999999996</v>
      </c>
      <c r="I25" s="19">
        <v>0.28000000000000003</v>
      </c>
      <c r="J25" s="19">
        <v>63</v>
      </c>
    </row>
    <row r="26" spans="1:10" x14ac:dyDescent="0.25">
      <c r="A26" s="14"/>
      <c r="B26" s="37"/>
      <c r="C26" s="36"/>
      <c r="D26" s="17"/>
      <c r="E26" s="35"/>
      <c r="F26" s="15"/>
      <c r="G26" s="15"/>
      <c r="H26" s="15"/>
      <c r="I26" s="15"/>
      <c r="J26" s="19"/>
    </row>
    <row r="27" spans="1:10" x14ac:dyDescent="0.25">
      <c r="A27" s="34"/>
      <c r="B27" s="33" t="s">
        <v>4</v>
      </c>
      <c r="C27" s="32"/>
      <c r="D27" s="31"/>
      <c r="E27" s="30"/>
      <c r="F27" s="29">
        <f>SUM(F22:F26)</f>
        <v>41.74</v>
      </c>
      <c r="G27" s="29">
        <f>SUM(G22:G26)</f>
        <v>12.58</v>
      </c>
      <c r="H27" s="29">
        <f>SUM(H22:H26)</f>
        <v>23.43</v>
      </c>
      <c r="I27" s="29">
        <f>SUM(I22:I26)</f>
        <v>64.25</v>
      </c>
      <c r="J27" s="29">
        <f>SUM(J22:J26)</f>
        <v>525.79999999999995</v>
      </c>
    </row>
    <row r="28" spans="1:10" ht="15.75" thickBot="1" x14ac:dyDescent="0.3">
      <c r="A28" s="28"/>
      <c r="B28" s="28"/>
      <c r="C28" s="28"/>
      <c r="D28" s="28"/>
      <c r="E28" s="28"/>
      <c r="F28" s="28"/>
      <c r="G28" s="28"/>
      <c r="H28" s="28"/>
      <c r="I28" s="28"/>
      <c r="J28" s="28"/>
    </row>
    <row r="29" spans="1:10" ht="15.75" hidden="1" thickBot="1" x14ac:dyDescent="0.3"/>
    <row r="30" spans="1:10" x14ac:dyDescent="0.25">
      <c r="A30" s="25" t="s">
        <v>18</v>
      </c>
      <c r="B30" s="24"/>
      <c r="C30" s="24" t="s">
        <v>17</v>
      </c>
      <c r="D30" s="24" t="s">
        <v>16</v>
      </c>
      <c r="E30" s="23" t="s">
        <v>15</v>
      </c>
      <c r="F30" s="23" t="s">
        <v>14</v>
      </c>
      <c r="G30" s="23" t="s">
        <v>13</v>
      </c>
      <c r="H30" s="23" t="s">
        <v>12</v>
      </c>
      <c r="I30" s="22" t="s">
        <v>11</v>
      </c>
      <c r="J30" s="22" t="s">
        <v>10</v>
      </c>
    </row>
    <row r="31" spans="1:10" x14ac:dyDescent="0.25">
      <c r="A31" s="21" t="s">
        <v>9</v>
      </c>
      <c r="B31" s="18"/>
      <c r="C31" s="16">
        <v>102</v>
      </c>
      <c r="D31" s="17" t="s">
        <v>8</v>
      </c>
      <c r="E31" s="20">
        <v>250</v>
      </c>
      <c r="F31" s="19">
        <v>23.07</v>
      </c>
      <c r="G31" s="15">
        <v>16.86</v>
      </c>
      <c r="H31" s="15">
        <v>5.27</v>
      </c>
      <c r="I31" s="15">
        <v>16.535</v>
      </c>
      <c r="J31" s="15">
        <v>148.25</v>
      </c>
    </row>
    <row r="32" spans="1:10" x14ac:dyDescent="0.25">
      <c r="A32" s="14"/>
      <c r="B32" s="18"/>
      <c r="C32" s="16">
        <v>288</v>
      </c>
      <c r="D32" s="17" t="s">
        <v>21</v>
      </c>
      <c r="E32" s="16" t="s">
        <v>20</v>
      </c>
      <c r="F32" s="19">
        <v>35.69</v>
      </c>
      <c r="G32" s="15">
        <v>37.54</v>
      </c>
      <c r="H32" s="15">
        <v>14.81</v>
      </c>
      <c r="I32" s="15">
        <v>2</v>
      </c>
      <c r="J32" s="15">
        <v>190</v>
      </c>
    </row>
    <row r="33" spans="1:10" x14ac:dyDescent="0.25">
      <c r="A33" s="14"/>
      <c r="B33" s="18"/>
      <c r="C33" s="16">
        <v>309</v>
      </c>
      <c r="D33" s="17" t="s">
        <v>7</v>
      </c>
      <c r="E33" s="16">
        <v>150</v>
      </c>
      <c r="F33" s="19">
        <v>9.23</v>
      </c>
      <c r="G33" s="15">
        <v>7.34</v>
      </c>
      <c r="H33" s="15">
        <v>7.5</v>
      </c>
      <c r="I33" s="15">
        <v>28.5</v>
      </c>
      <c r="J33" s="15">
        <v>201.9</v>
      </c>
    </row>
    <row r="34" spans="1:10" x14ac:dyDescent="0.25">
      <c r="A34" s="14"/>
      <c r="B34" s="18"/>
      <c r="C34" s="16">
        <v>376</v>
      </c>
      <c r="D34" s="17" t="s">
        <v>6</v>
      </c>
      <c r="E34" s="16">
        <v>200</v>
      </c>
      <c r="F34" s="19">
        <v>3</v>
      </c>
      <c r="G34" s="15">
        <v>2.4500000000000002</v>
      </c>
      <c r="H34" s="15"/>
      <c r="I34" s="15">
        <v>9.4700000000000006</v>
      </c>
      <c r="J34" s="15">
        <v>40</v>
      </c>
    </row>
    <row r="35" spans="1:10" x14ac:dyDescent="0.25">
      <c r="A35" s="14"/>
      <c r="B35" s="13"/>
      <c r="C35" s="16"/>
      <c r="D35" s="17" t="s">
        <v>5</v>
      </c>
      <c r="E35" s="16">
        <v>50</v>
      </c>
      <c r="F35" s="19">
        <v>4.7</v>
      </c>
      <c r="G35" s="15">
        <v>4</v>
      </c>
      <c r="H35" s="15">
        <v>0.88</v>
      </c>
      <c r="I35" s="15">
        <v>19.760000000000002</v>
      </c>
      <c r="J35" s="15">
        <v>91.96</v>
      </c>
    </row>
    <row r="36" spans="1:10" ht="15.75" thickBot="1" x14ac:dyDescent="0.3">
      <c r="A36" s="6"/>
      <c r="B36" s="5" t="s">
        <v>19</v>
      </c>
      <c r="C36" s="4"/>
      <c r="D36" s="3"/>
      <c r="E36" s="2"/>
      <c r="F36" s="27">
        <f>SUM(F31:F35)</f>
        <v>75.69</v>
      </c>
      <c r="G36" s="1">
        <f>SUM(G31:G35)</f>
        <v>68.19</v>
      </c>
      <c r="H36" s="1">
        <f>SUM(H31:H35)</f>
        <v>28.459999999999997</v>
      </c>
      <c r="I36" s="1">
        <f>SUM(I31:I35)</f>
        <v>76.265000000000001</v>
      </c>
      <c r="J36" s="1">
        <f>SUM(J31:J35)</f>
        <v>672.11</v>
      </c>
    </row>
    <row r="37" spans="1:10" ht="15.75" thickBot="1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x14ac:dyDescent="0.25">
      <c r="A38" s="25" t="s">
        <v>18</v>
      </c>
      <c r="B38" s="24"/>
      <c r="C38" s="24" t="s">
        <v>17</v>
      </c>
      <c r="D38" s="24" t="s">
        <v>16</v>
      </c>
      <c r="E38" s="23" t="s">
        <v>15</v>
      </c>
      <c r="F38" s="23" t="s">
        <v>14</v>
      </c>
      <c r="G38" s="23" t="s">
        <v>13</v>
      </c>
      <c r="H38" s="23" t="s">
        <v>12</v>
      </c>
      <c r="I38" s="22" t="s">
        <v>11</v>
      </c>
      <c r="J38" s="22" t="s">
        <v>10</v>
      </c>
    </row>
    <row r="39" spans="1:10" x14ac:dyDescent="0.25">
      <c r="A39" s="21" t="s">
        <v>9</v>
      </c>
      <c r="B39" s="18"/>
      <c r="C39" s="16">
        <v>102</v>
      </c>
      <c r="D39" s="17" t="s">
        <v>8</v>
      </c>
      <c r="E39" s="20">
        <v>250</v>
      </c>
      <c r="F39" s="19">
        <v>23.07</v>
      </c>
      <c r="G39" s="15">
        <v>16.86</v>
      </c>
      <c r="H39" s="15">
        <v>5.27</v>
      </c>
      <c r="I39" s="15">
        <v>16.535</v>
      </c>
      <c r="J39" s="15">
        <v>148.25</v>
      </c>
    </row>
    <row r="40" spans="1:10" x14ac:dyDescent="0.25">
      <c r="A40" s="14"/>
      <c r="B40" s="18"/>
      <c r="C40" s="16">
        <v>309</v>
      </c>
      <c r="D40" s="17" t="s">
        <v>7</v>
      </c>
      <c r="E40" s="16">
        <v>150</v>
      </c>
      <c r="F40" s="15">
        <v>9.23</v>
      </c>
      <c r="G40" s="15">
        <v>7.34</v>
      </c>
      <c r="H40" s="15">
        <v>7.5</v>
      </c>
      <c r="I40" s="15">
        <v>28.5</v>
      </c>
      <c r="J40" s="15">
        <v>201.9</v>
      </c>
    </row>
    <row r="41" spans="1:10" x14ac:dyDescent="0.25">
      <c r="A41" s="14"/>
      <c r="B41" s="18"/>
      <c r="C41" s="16">
        <v>376</v>
      </c>
      <c r="D41" s="17" t="s">
        <v>6</v>
      </c>
      <c r="E41" s="16">
        <v>200</v>
      </c>
      <c r="F41" s="15">
        <v>3</v>
      </c>
      <c r="G41" s="15">
        <v>2.4500000000000002</v>
      </c>
      <c r="H41" s="15"/>
      <c r="I41" s="15">
        <v>9.4700000000000006</v>
      </c>
      <c r="J41" s="15">
        <v>40</v>
      </c>
    </row>
    <row r="42" spans="1:10" x14ac:dyDescent="0.25">
      <c r="A42" s="14"/>
      <c r="B42" s="18"/>
      <c r="C42" s="16"/>
      <c r="D42" s="17" t="s">
        <v>5</v>
      </c>
      <c r="E42" s="16">
        <v>50</v>
      </c>
      <c r="F42" s="15">
        <v>4.7</v>
      </c>
      <c r="G42" s="15">
        <v>4</v>
      </c>
      <c r="H42" s="15">
        <v>0.88</v>
      </c>
      <c r="I42" s="15">
        <v>19.760000000000002</v>
      </c>
      <c r="J42" s="15">
        <v>91.96</v>
      </c>
    </row>
    <row r="43" spans="1:10" x14ac:dyDescent="0.25">
      <c r="A43" s="14"/>
      <c r="B43" s="13"/>
      <c r="C43" s="12"/>
      <c r="D43" s="11"/>
      <c r="E43" s="10"/>
      <c r="F43" s="9"/>
      <c r="G43" s="8"/>
      <c r="H43" s="8"/>
      <c r="I43" s="8"/>
      <c r="J43" s="7"/>
    </row>
    <row r="44" spans="1:10" ht="15.75" thickBot="1" x14ac:dyDescent="0.3">
      <c r="A44" s="6"/>
      <c r="B44" s="5" t="s">
        <v>4</v>
      </c>
      <c r="C44" s="4"/>
      <c r="D44" s="3"/>
      <c r="E44" s="2"/>
      <c r="F44" s="1">
        <f>SUM(F39:F43)</f>
        <v>40</v>
      </c>
      <c r="G44" s="1">
        <f>SUM(G39:G43)</f>
        <v>30.65</v>
      </c>
      <c r="H44" s="1">
        <f>SUM(H39:H43)</f>
        <v>13.65</v>
      </c>
      <c r="I44" s="1">
        <f>SUM(I39:I43)</f>
        <v>74.265000000000001</v>
      </c>
      <c r="J44" s="1">
        <f>SUM(J39:J43)</f>
        <v>482.10999999999996</v>
      </c>
    </row>
    <row r="46" spans="1:10" x14ac:dyDescent="0.25">
      <c r="C46" t="s">
        <v>3</v>
      </c>
      <c r="H46" t="s">
        <v>2</v>
      </c>
    </row>
    <row r="49" spans="3:8" x14ac:dyDescent="0.25">
      <c r="C49" t="s">
        <v>1</v>
      </c>
      <c r="H49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2023-01-23T06:22:28Z</dcterms:created>
  <dcterms:modified xsi:type="dcterms:W3CDTF">2023-01-23T06:22:50Z</dcterms:modified>
</cp:coreProperties>
</file>