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3-27 янва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F20" i="1"/>
  <c r="G20" i="1"/>
  <c r="H20" i="1"/>
  <c r="I20" i="1"/>
  <c r="J20" i="1"/>
  <c r="F27" i="1"/>
  <c r="G27" i="1"/>
  <c r="H27" i="1"/>
  <c r="I27" i="1"/>
  <c r="J27" i="1"/>
  <c r="H34" i="1"/>
  <c r="H37" i="1" s="1"/>
  <c r="I34" i="1"/>
  <c r="J34" i="1"/>
  <c r="J37" i="1" s="1"/>
  <c r="F37" i="1"/>
  <c r="G37" i="1"/>
  <c r="I37" i="1"/>
  <c r="H41" i="1"/>
  <c r="H45" i="1" s="1"/>
  <c r="I41" i="1"/>
  <c r="J41" i="1"/>
  <c r="J45" i="1" s="1"/>
  <c r="F45" i="1"/>
  <c r="G45" i="1"/>
  <c r="I45" i="1"/>
</calcChain>
</file>

<file path=xl/sharedStrings.xml><?xml version="1.0" encoding="utf-8"?>
<sst xmlns="http://schemas.openxmlformats.org/spreadsheetml/2006/main" count="84" uniqueCount="33">
  <si>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</si>
  <si>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</si>
  <si>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</si>
  <si>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</si>
  <si>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</si>
  <si>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</si>
  <si>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</si>
  <si>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</si>
  <si>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</si>
  <si>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</si>
  <si>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</si>
  <si>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</si>
  <si>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</si>
  <si>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</si>
  <si>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</si>
  <si>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</si>
  <si>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</si>
  <si>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</si>
  <si>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</si>
  <si>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</si>
  <si>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</si>
  <si>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</si>
  <si>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</si>
  <si>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</si>
  <si>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</si>
  <si>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</si>
  <si>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</si>
  <si>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</si>
  <si>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Итого: 74,00 руб.</t>
  </si>
  <si>
    <t>Чай с лимоном</t>
  </si>
  <si>
    <t>Четверг, 26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</si>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</sst>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3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M22" sqref="M2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72" t="s">
        <v>32</v>
      </c>
      <c r="B1" s="71" t="s">
        <v>31</v>
      </c>
      <c r="C1" s="71"/>
      <c r="D1" s="71"/>
      <c r="E1" s="69"/>
      <c r="F1" s="70" t="s">
        <v>30</v>
      </c>
      <c r="G1" s="69"/>
      <c r="H1" s="69"/>
      <c r="I1" s="68"/>
      <c r="J1" s="67"/>
      <c r="K1" s="66"/>
    </row>
    <row r="2" spans="1:11" ht="16.899999999999999" customHeight="1" thickBot="1" x14ac:dyDescent="0.3">
      <c r="A2" s="28" t="s">
        <v>18</v>
      </c>
      <c r="B2" s="27"/>
      <c r="C2" s="27" t="s">
        <v>17</v>
      </c>
      <c r="D2" s="27" t="s">
        <v>16</v>
      </c>
      <c r="E2" s="26" t="s">
        <v>15</v>
      </c>
      <c r="F2" s="26" t="s">
        <v>14</v>
      </c>
      <c r="G2" s="26" t="s">
        <v>13</v>
      </c>
      <c r="H2" s="26" t="s">
        <v>12</v>
      </c>
      <c r="I2" s="25" t="s">
        <v>11</v>
      </c>
      <c r="J2" s="25" t="s">
        <v>10</v>
      </c>
    </row>
    <row r="3" spans="1:11" ht="25.5" x14ac:dyDescent="0.25">
      <c r="A3" s="48" t="s">
        <v>25</v>
      </c>
      <c r="B3" s="64"/>
      <c r="C3" s="45">
        <v>224</v>
      </c>
      <c r="D3" s="18" t="s">
        <v>24</v>
      </c>
      <c r="E3" s="46">
        <v>150</v>
      </c>
      <c r="F3" s="21">
        <v>55.36</v>
      </c>
      <c r="G3" s="21">
        <v>17.55</v>
      </c>
      <c r="H3" s="21">
        <v>15.54</v>
      </c>
      <c r="I3" s="21">
        <v>36.840000000000003</v>
      </c>
      <c r="J3" s="21">
        <v>358.53</v>
      </c>
    </row>
    <row r="4" spans="1:11" x14ac:dyDescent="0.25">
      <c r="A4" s="15"/>
      <c r="B4" s="20"/>
      <c r="C4" s="45"/>
      <c r="D4" s="18" t="s">
        <v>23</v>
      </c>
      <c r="E4" s="46">
        <v>15</v>
      </c>
      <c r="F4" s="21"/>
      <c r="G4" s="21">
        <v>0.21</v>
      </c>
      <c r="H4" s="21">
        <v>0.75</v>
      </c>
      <c r="I4" s="21">
        <v>0.88</v>
      </c>
      <c r="J4" s="21">
        <v>11.12</v>
      </c>
    </row>
    <row r="5" spans="1:11" x14ac:dyDescent="0.25">
      <c r="A5" s="15"/>
      <c r="B5" s="20"/>
      <c r="C5" s="44">
        <v>338</v>
      </c>
      <c r="D5" s="18" t="s">
        <v>27</v>
      </c>
      <c r="E5" s="63">
        <v>100</v>
      </c>
      <c r="F5" s="16">
        <v>14.4</v>
      </c>
      <c r="G5" s="16">
        <v>0.4</v>
      </c>
      <c r="H5" s="16">
        <v>0.4</v>
      </c>
      <c r="I5" s="16">
        <v>9.8000000000000007</v>
      </c>
      <c r="J5" s="16">
        <v>47</v>
      </c>
    </row>
    <row r="6" spans="1:11" x14ac:dyDescent="0.25">
      <c r="A6" s="15"/>
      <c r="B6" s="20"/>
      <c r="C6" s="45">
        <v>377</v>
      </c>
      <c r="D6" s="18" t="s">
        <v>29</v>
      </c>
      <c r="E6" s="44">
        <v>200</v>
      </c>
      <c r="F6" s="16">
        <v>4.24</v>
      </c>
      <c r="G6" s="16">
        <v>0.53</v>
      </c>
      <c r="H6" s="16"/>
      <c r="I6" s="16">
        <v>9.8699999999999992</v>
      </c>
      <c r="J6" s="16">
        <v>41.6</v>
      </c>
    </row>
    <row r="7" spans="1:11" x14ac:dyDescent="0.25">
      <c r="A7" s="15"/>
      <c r="B7" s="20"/>
      <c r="C7" s="55"/>
      <c r="D7" s="59"/>
      <c r="E7" s="62"/>
      <c r="F7" s="57"/>
      <c r="G7" s="61"/>
      <c r="H7" s="61"/>
      <c r="I7" s="61"/>
      <c r="J7" s="60"/>
    </row>
    <row r="8" spans="1:11" x14ac:dyDescent="0.25">
      <c r="A8" s="15"/>
      <c r="B8" s="20"/>
      <c r="C8" s="40"/>
      <c r="D8" s="59"/>
      <c r="E8" s="58"/>
      <c r="F8" s="57"/>
      <c r="G8" s="56"/>
      <c r="H8" s="56"/>
      <c r="I8" s="56"/>
      <c r="J8" s="56"/>
    </row>
    <row r="9" spans="1:11" x14ac:dyDescent="0.25">
      <c r="A9" s="15"/>
      <c r="B9" s="20"/>
      <c r="C9" s="55"/>
      <c r="D9" s="41"/>
      <c r="E9" s="54"/>
      <c r="F9" s="53"/>
      <c r="G9" s="16"/>
      <c r="H9" s="16"/>
      <c r="I9" s="16"/>
      <c r="J9" s="16"/>
    </row>
    <row r="10" spans="1:11" ht="15.75" customHeight="1" x14ac:dyDescent="0.25">
      <c r="A10" s="37"/>
      <c r="B10" s="36" t="s">
        <v>28</v>
      </c>
      <c r="C10" s="52"/>
      <c r="D10" s="51"/>
      <c r="E10" s="50"/>
      <c r="F10" s="32">
        <f>SUM(F3:F9)</f>
        <v>74</v>
      </c>
      <c r="G10" s="32">
        <f>SUM(G3:G9)</f>
        <v>18.690000000000001</v>
      </c>
      <c r="H10" s="32">
        <f>SUM(H3:H9)</f>
        <v>16.689999999999998</v>
      </c>
      <c r="I10" s="32">
        <f>SUM(I3:I9)</f>
        <v>57.390000000000008</v>
      </c>
      <c r="J10" s="32">
        <f>SUM(J3:J9)</f>
        <v>458.25</v>
      </c>
    </row>
    <row r="11" spans="1:11" ht="4.5" customHeight="1" thickBot="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65"/>
    </row>
    <row r="12" spans="1:11" ht="16.899999999999999" customHeight="1" thickBot="1" x14ac:dyDescent="0.3">
      <c r="A12" s="28" t="s">
        <v>18</v>
      </c>
      <c r="B12" s="27"/>
      <c r="C12" s="27" t="s">
        <v>17</v>
      </c>
      <c r="D12" s="27" t="s">
        <v>16</v>
      </c>
      <c r="E12" s="26" t="s">
        <v>15</v>
      </c>
      <c r="F12" s="26" t="s">
        <v>14</v>
      </c>
      <c r="G12" s="26" t="s">
        <v>13</v>
      </c>
      <c r="H12" s="26" t="s">
        <v>12</v>
      </c>
      <c r="I12" s="25" t="s">
        <v>11</v>
      </c>
      <c r="J12" s="25" t="s">
        <v>10</v>
      </c>
    </row>
    <row r="13" spans="1:11" ht="25.5" x14ac:dyDescent="0.25">
      <c r="A13" s="48" t="s">
        <v>25</v>
      </c>
      <c r="B13" s="64"/>
      <c r="C13" s="45">
        <v>224</v>
      </c>
      <c r="D13" s="18" t="s">
        <v>24</v>
      </c>
      <c r="E13" s="46">
        <v>150</v>
      </c>
      <c r="F13" s="21">
        <v>55.36</v>
      </c>
      <c r="G13" s="21">
        <v>17.55</v>
      </c>
      <c r="H13" s="21">
        <v>15.54</v>
      </c>
      <c r="I13" s="21">
        <v>36.840000000000003</v>
      </c>
      <c r="J13" s="21">
        <v>358.53</v>
      </c>
    </row>
    <row r="14" spans="1:11" x14ac:dyDescent="0.25">
      <c r="A14" s="15"/>
      <c r="B14" s="20"/>
      <c r="C14" s="45"/>
      <c r="D14" s="18" t="s">
        <v>23</v>
      </c>
      <c r="E14" s="46">
        <v>15</v>
      </c>
      <c r="F14" s="21"/>
      <c r="G14" s="21">
        <v>0.21</v>
      </c>
      <c r="H14" s="21">
        <v>0.75</v>
      </c>
      <c r="I14" s="21">
        <v>0.88</v>
      </c>
      <c r="J14" s="21">
        <v>11.12</v>
      </c>
    </row>
    <row r="15" spans="1:11" x14ac:dyDescent="0.25">
      <c r="A15" s="15"/>
      <c r="B15" s="20"/>
      <c r="C15" s="44">
        <v>338</v>
      </c>
      <c r="D15" s="18" t="s">
        <v>27</v>
      </c>
      <c r="E15" s="63">
        <v>65</v>
      </c>
      <c r="F15" s="16">
        <v>9.0500000000000007</v>
      </c>
      <c r="G15" s="16">
        <v>0.4</v>
      </c>
      <c r="H15" s="16">
        <v>0.4</v>
      </c>
      <c r="I15" s="16">
        <v>9.8000000000000007</v>
      </c>
      <c r="J15" s="16">
        <v>47</v>
      </c>
    </row>
    <row r="16" spans="1:11" x14ac:dyDescent="0.25">
      <c r="A16" s="15"/>
      <c r="B16" s="20"/>
      <c r="C16" s="45">
        <v>376</v>
      </c>
      <c r="D16" s="18" t="s">
        <v>6</v>
      </c>
      <c r="E16" s="44">
        <v>200</v>
      </c>
      <c r="F16" s="16">
        <v>3</v>
      </c>
      <c r="G16" s="16">
        <v>7.0000000000000007E-2</v>
      </c>
      <c r="H16" s="16">
        <v>0.02</v>
      </c>
      <c r="I16" s="16">
        <v>15</v>
      </c>
      <c r="J16" s="16">
        <v>60</v>
      </c>
    </row>
    <row r="17" spans="1:10" x14ac:dyDescent="0.25">
      <c r="A17" s="15"/>
      <c r="B17" s="20"/>
      <c r="C17" s="55"/>
      <c r="D17" s="59"/>
      <c r="E17" s="62"/>
      <c r="F17" s="57"/>
      <c r="G17" s="61"/>
      <c r="H17" s="61"/>
      <c r="I17" s="61"/>
      <c r="J17" s="60"/>
    </row>
    <row r="18" spans="1:10" x14ac:dyDescent="0.25">
      <c r="A18" s="15"/>
      <c r="B18" s="20"/>
      <c r="C18" s="40"/>
      <c r="D18" s="59"/>
      <c r="E18" s="58"/>
      <c r="F18" s="57"/>
      <c r="G18" s="56"/>
      <c r="H18" s="56"/>
      <c r="I18" s="56"/>
      <c r="J18" s="56"/>
    </row>
    <row r="19" spans="1:10" x14ac:dyDescent="0.25">
      <c r="A19" s="15"/>
      <c r="B19" s="20"/>
      <c r="C19" s="55"/>
      <c r="D19" s="41"/>
      <c r="E19" s="54"/>
      <c r="F19" s="53"/>
      <c r="G19" s="16"/>
      <c r="H19" s="16"/>
      <c r="I19" s="16"/>
      <c r="J19" s="16"/>
    </row>
    <row r="20" spans="1:10" ht="15.75" customHeight="1" x14ac:dyDescent="0.25">
      <c r="A20" s="37"/>
      <c r="B20" s="36" t="s">
        <v>26</v>
      </c>
      <c r="C20" s="52"/>
      <c r="D20" s="51"/>
      <c r="E20" s="50"/>
      <c r="F20" s="32">
        <f>SUM(F13:F19)</f>
        <v>67.41</v>
      </c>
      <c r="G20" s="32">
        <f>SUM(G13:G19)</f>
        <v>18.23</v>
      </c>
      <c r="H20" s="32">
        <f>SUM(H13:H19)</f>
        <v>16.709999999999997</v>
      </c>
      <c r="I20" s="32">
        <f>SUM(I13:I19)</f>
        <v>62.52000000000001</v>
      </c>
      <c r="J20" s="32">
        <f>SUM(J13:J19)</f>
        <v>476.65</v>
      </c>
    </row>
    <row r="21" spans="1:10" ht="15.75" thickBot="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15.75" thickBot="1" x14ac:dyDescent="0.3">
      <c r="A22" s="28" t="s">
        <v>18</v>
      </c>
      <c r="B22" s="27"/>
      <c r="C22" s="27" t="s">
        <v>17</v>
      </c>
      <c r="D22" s="27" t="s">
        <v>16</v>
      </c>
      <c r="E22" s="26" t="s">
        <v>15</v>
      </c>
      <c r="F22" s="26" t="s">
        <v>14</v>
      </c>
      <c r="G22" s="26" t="s">
        <v>13</v>
      </c>
      <c r="H22" s="26" t="s">
        <v>12</v>
      </c>
      <c r="I22" s="25" t="s">
        <v>11</v>
      </c>
      <c r="J22" s="25" t="s">
        <v>10</v>
      </c>
    </row>
    <row r="23" spans="1:10" ht="25.5" x14ac:dyDescent="0.25">
      <c r="A23" s="48" t="s">
        <v>25</v>
      </c>
      <c r="B23" s="47"/>
      <c r="C23" s="45">
        <v>224</v>
      </c>
      <c r="D23" s="18" t="s">
        <v>24</v>
      </c>
      <c r="E23" s="46">
        <v>100</v>
      </c>
      <c r="F23" s="21">
        <v>37.58</v>
      </c>
      <c r="G23" s="21">
        <v>17.55</v>
      </c>
      <c r="H23" s="21">
        <v>15.54</v>
      </c>
      <c r="I23" s="21">
        <v>36.840000000000003</v>
      </c>
      <c r="J23" s="21">
        <v>358.53</v>
      </c>
    </row>
    <row r="24" spans="1:10" x14ac:dyDescent="0.25">
      <c r="A24" s="15"/>
      <c r="B24" s="43"/>
      <c r="C24" s="45"/>
      <c r="D24" s="18" t="s">
        <v>23</v>
      </c>
      <c r="E24" s="46">
        <v>15</v>
      </c>
      <c r="F24" s="21"/>
      <c r="G24" s="21">
        <v>0.21</v>
      </c>
      <c r="H24" s="21">
        <v>0.75</v>
      </c>
      <c r="I24" s="21">
        <v>0.88</v>
      </c>
      <c r="J24" s="21">
        <v>11.12</v>
      </c>
    </row>
    <row r="25" spans="1:10" x14ac:dyDescent="0.25">
      <c r="A25" s="15"/>
      <c r="B25" s="43"/>
      <c r="C25" s="45">
        <v>376</v>
      </c>
      <c r="D25" s="18" t="s">
        <v>6</v>
      </c>
      <c r="E25" s="44">
        <v>200</v>
      </c>
      <c r="F25" s="16">
        <v>3</v>
      </c>
      <c r="G25" s="16">
        <v>7.0000000000000007E-2</v>
      </c>
      <c r="H25" s="16">
        <v>0.02</v>
      </c>
      <c r="I25" s="16">
        <v>15</v>
      </c>
      <c r="J25" s="16">
        <v>60</v>
      </c>
    </row>
    <row r="26" spans="1:10" x14ac:dyDescent="0.25">
      <c r="A26" s="15"/>
      <c r="B26" s="43"/>
      <c r="C26" s="42"/>
      <c r="D26" s="41"/>
      <c r="E26" s="40"/>
      <c r="F26" s="39"/>
      <c r="G26" s="39"/>
      <c r="H26" s="39"/>
      <c r="I26" s="39"/>
      <c r="J26" s="38"/>
    </row>
    <row r="27" spans="1:10" x14ac:dyDescent="0.25">
      <c r="A27" s="37"/>
      <c r="B27" s="36" t="s">
        <v>4</v>
      </c>
      <c r="C27" s="35"/>
      <c r="D27" s="34"/>
      <c r="E27" s="33"/>
      <c r="F27" s="32">
        <f>SUM(F23:F26)</f>
        <v>40.58</v>
      </c>
      <c r="G27" s="32">
        <f>SUM(G23:G26)</f>
        <v>17.830000000000002</v>
      </c>
      <c r="H27" s="32">
        <f>SUM(H23:H26)</f>
        <v>16.309999999999999</v>
      </c>
      <c r="I27" s="32">
        <f>SUM(I23:I26)</f>
        <v>52.720000000000006</v>
      </c>
      <c r="J27" s="32">
        <f>SUM(J23:J26)</f>
        <v>429.65</v>
      </c>
    </row>
    <row r="28" spans="1:10" ht="15.75" thickBot="1" x14ac:dyDescent="0.3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15.75" hidden="1" thickBot="1" x14ac:dyDescent="0.3"/>
    <row r="30" spans="1:10" x14ac:dyDescent="0.25">
      <c r="A30" s="28" t="s">
        <v>18</v>
      </c>
      <c r="B30" s="27"/>
      <c r="C30" s="27" t="s">
        <v>17</v>
      </c>
      <c r="D30" s="27" t="s">
        <v>16</v>
      </c>
      <c r="E30" s="26" t="s">
        <v>15</v>
      </c>
      <c r="F30" s="26" t="s">
        <v>14</v>
      </c>
      <c r="G30" s="26" t="s">
        <v>13</v>
      </c>
      <c r="H30" s="26" t="s">
        <v>12</v>
      </c>
      <c r="I30" s="25" t="s">
        <v>11</v>
      </c>
      <c r="J30" s="25" t="s">
        <v>10</v>
      </c>
    </row>
    <row r="31" spans="1:10" x14ac:dyDescent="0.25">
      <c r="A31" s="24" t="s">
        <v>9</v>
      </c>
      <c r="B31" s="20"/>
      <c r="C31" s="17">
        <v>54</v>
      </c>
      <c r="D31" s="30" t="s">
        <v>22</v>
      </c>
      <c r="E31" s="17">
        <v>50</v>
      </c>
      <c r="F31" s="16">
        <v>6.07</v>
      </c>
      <c r="G31" s="16">
        <v>4.99</v>
      </c>
      <c r="H31" s="16">
        <v>2.58</v>
      </c>
      <c r="I31" s="16">
        <v>6.0549999999999997</v>
      </c>
      <c r="J31" s="16">
        <v>50.05</v>
      </c>
    </row>
    <row r="32" spans="1:10" ht="25.5" x14ac:dyDescent="0.25">
      <c r="A32" s="15"/>
      <c r="B32" s="20"/>
      <c r="C32" s="17">
        <v>98</v>
      </c>
      <c r="D32" s="18" t="s">
        <v>8</v>
      </c>
      <c r="E32" s="17">
        <v>250</v>
      </c>
      <c r="F32" s="16">
        <v>20.89</v>
      </c>
      <c r="G32" s="16">
        <v>17.440000000000001</v>
      </c>
      <c r="H32" s="16">
        <v>2.78</v>
      </c>
      <c r="I32" s="16">
        <v>14.58</v>
      </c>
      <c r="J32" s="16">
        <v>90.68</v>
      </c>
    </row>
    <row r="33" spans="1:10" x14ac:dyDescent="0.25">
      <c r="A33" s="15"/>
      <c r="B33" s="20"/>
      <c r="C33" s="17">
        <v>234</v>
      </c>
      <c r="D33" s="18" t="s">
        <v>21</v>
      </c>
      <c r="E33" s="17" t="s">
        <v>20</v>
      </c>
      <c r="F33" s="16">
        <v>24.99</v>
      </c>
      <c r="G33" s="16">
        <v>21.85</v>
      </c>
      <c r="H33" s="16">
        <v>3.5</v>
      </c>
      <c r="I33" s="16">
        <v>7.5</v>
      </c>
      <c r="J33" s="16">
        <v>104.3</v>
      </c>
    </row>
    <row r="34" spans="1:10" x14ac:dyDescent="0.25">
      <c r="A34" s="15"/>
      <c r="B34" s="20"/>
      <c r="C34" s="23">
        <v>312</v>
      </c>
      <c r="D34" s="18" t="s">
        <v>7</v>
      </c>
      <c r="E34" s="22">
        <v>150</v>
      </c>
      <c r="F34" s="21">
        <v>15.35</v>
      </c>
      <c r="G34" s="21">
        <v>16.93</v>
      </c>
      <c r="H34" s="21">
        <f>32.01/100/15</f>
        <v>2.1340000000000001E-2</v>
      </c>
      <c r="I34" s="21">
        <f>136.26/100*15</f>
        <v>20.438999999999997</v>
      </c>
      <c r="J34" s="21">
        <f>915/100*15</f>
        <v>137.25</v>
      </c>
    </row>
    <row r="35" spans="1:10" x14ac:dyDescent="0.25">
      <c r="A35" s="15"/>
      <c r="B35" s="20"/>
      <c r="C35" s="17">
        <v>376</v>
      </c>
      <c r="D35" s="18" t="s">
        <v>6</v>
      </c>
      <c r="E35" s="17">
        <v>200</v>
      </c>
      <c r="F35" s="16">
        <v>3</v>
      </c>
      <c r="G35" s="16">
        <v>2.4500000000000002</v>
      </c>
      <c r="H35" s="16"/>
      <c r="I35" s="16">
        <v>9.4700000000000006</v>
      </c>
      <c r="J35" s="16">
        <v>40</v>
      </c>
    </row>
    <row r="36" spans="1:10" x14ac:dyDescent="0.25">
      <c r="A36" s="15"/>
      <c r="B36" s="14"/>
      <c r="C36" s="19"/>
      <c r="D36" s="18" t="s">
        <v>5</v>
      </c>
      <c r="E36" s="17">
        <v>50</v>
      </c>
      <c r="F36" s="16">
        <v>4.7</v>
      </c>
      <c r="G36" s="16">
        <v>4</v>
      </c>
      <c r="H36" s="16">
        <v>0.88</v>
      </c>
      <c r="I36" s="16">
        <v>19.760000000000002</v>
      </c>
      <c r="J36" s="16">
        <v>91.96</v>
      </c>
    </row>
    <row r="37" spans="1:10" ht="15.75" thickBot="1" x14ac:dyDescent="0.3">
      <c r="A37" s="7"/>
      <c r="B37" s="6" t="s">
        <v>19</v>
      </c>
      <c r="C37" s="5"/>
      <c r="D37" s="4"/>
      <c r="E37" s="3"/>
      <c r="F37" s="2">
        <f>SUM(F31:F36)</f>
        <v>75</v>
      </c>
      <c r="G37" s="1">
        <f>SUM(G31:G36)</f>
        <v>67.66</v>
      </c>
      <c r="H37" s="1">
        <f>SUM(H31:H36)</f>
        <v>9.7613400000000006</v>
      </c>
      <c r="I37" s="1">
        <f>SUM(I31:I36)</f>
        <v>77.804000000000002</v>
      </c>
      <c r="J37" s="1">
        <f>SUM(J31:J36)</f>
        <v>514.24</v>
      </c>
    </row>
    <row r="38" spans="1:10" ht="15.75" thickBot="1" x14ac:dyDescent="0.3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5">
      <c r="A39" s="28" t="s">
        <v>18</v>
      </c>
      <c r="B39" s="27"/>
      <c r="C39" s="27" t="s">
        <v>17</v>
      </c>
      <c r="D39" s="27" t="s">
        <v>16</v>
      </c>
      <c r="E39" s="26" t="s">
        <v>15</v>
      </c>
      <c r="F39" s="26" t="s">
        <v>14</v>
      </c>
      <c r="G39" s="26" t="s">
        <v>13</v>
      </c>
      <c r="H39" s="26" t="s">
        <v>12</v>
      </c>
      <c r="I39" s="25" t="s">
        <v>11</v>
      </c>
      <c r="J39" s="25" t="s">
        <v>10</v>
      </c>
    </row>
    <row r="40" spans="1:10" ht="25.5" x14ac:dyDescent="0.25">
      <c r="A40" s="24" t="s">
        <v>9</v>
      </c>
      <c r="B40" s="20"/>
      <c r="C40" s="17">
        <v>98</v>
      </c>
      <c r="D40" s="18" t="s">
        <v>8</v>
      </c>
      <c r="E40" s="17">
        <v>200</v>
      </c>
      <c r="F40" s="16">
        <v>16.95</v>
      </c>
      <c r="G40" s="16">
        <v>17.440000000000001</v>
      </c>
      <c r="H40" s="16">
        <v>2.78</v>
      </c>
      <c r="I40" s="16">
        <v>14.58</v>
      </c>
      <c r="J40" s="16">
        <v>90.68</v>
      </c>
    </row>
    <row r="41" spans="1:10" x14ac:dyDescent="0.25">
      <c r="A41" s="15"/>
      <c r="B41" s="20"/>
      <c r="C41" s="23">
        <v>312</v>
      </c>
      <c r="D41" s="18" t="s">
        <v>7</v>
      </c>
      <c r="E41" s="22">
        <v>150</v>
      </c>
      <c r="F41" s="21">
        <v>15.35</v>
      </c>
      <c r="G41" s="21">
        <v>16.93</v>
      </c>
      <c r="H41" s="21">
        <f>32.01/100/15</f>
        <v>2.1340000000000001E-2</v>
      </c>
      <c r="I41" s="21">
        <f>136.26/100*15</f>
        <v>20.438999999999997</v>
      </c>
      <c r="J41" s="21">
        <f>915/100*15</f>
        <v>137.25</v>
      </c>
    </row>
    <row r="42" spans="1:10" x14ac:dyDescent="0.25">
      <c r="A42" s="15"/>
      <c r="B42" s="20"/>
      <c r="C42" s="17">
        <v>376</v>
      </c>
      <c r="D42" s="18" t="s">
        <v>6</v>
      </c>
      <c r="E42" s="17">
        <v>200</v>
      </c>
      <c r="F42" s="16">
        <v>3</v>
      </c>
      <c r="G42" s="16">
        <v>2.4500000000000002</v>
      </c>
      <c r="H42" s="16"/>
      <c r="I42" s="16">
        <v>9.4700000000000006</v>
      </c>
      <c r="J42" s="16">
        <v>40</v>
      </c>
    </row>
    <row r="43" spans="1:10" x14ac:dyDescent="0.25">
      <c r="A43" s="15"/>
      <c r="B43" s="20"/>
      <c r="C43" s="19"/>
      <c r="D43" s="18" t="s">
        <v>5</v>
      </c>
      <c r="E43" s="17">
        <v>50</v>
      </c>
      <c r="F43" s="16">
        <v>4.7</v>
      </c>
      <c r="G43" s="16">
        <v>4</v>
      </c>
      <c r="H43" s="16">
        <v>0.88</v>
      </c>
      <c r="I43" s="16">
        <v>19.760000000000002</v>
      </c>
      <c r="J43" s="16">
        <v>91.96</v>
      </c>
    </row>
    <row r="44" spans="1:10" x14ac:dyDescent="0.25">
      <c r="A44" s="15"/>
      <c r="B44" s="14"/>
      <c r="C44" s="13"/>
      <c r="D44" s="12"/>
      <c r="E44" s="11"/>
      <c r="F44" s="10"/>
      <c r="G44" s="9"/>
      <c r="H44" s="9"/>
      <c r="I44" s="9"/>
      <c r="J44" s="8"/>
    </row>
    <row r="45" spans="1:10" ht="15.75" thickBot="1" x14ac:dyDescent="0.3">
      <c r="A45" s="7"/>
      <c r="B45" s="6" t="s">
        <v>4</v>
      </c>
      <c r="C45" s="5"/>
      <c r="D45" s="4"/>
      <c r="E45" s="3"/>
      <c r="F45" s="2">
        <f>SUM(F40:F44)</f>
        <v>40</v>
      </c>
      <c r="G45" s="1">
        <f>SUM(G40:G44)</f>
        <v>40.820000000000007</v>
      </c>
      <c r="H45" s="1">
        <f>SUM(H40:H44)</f>
        <v>3.6813399999999996</v>
      </c>
      <c r="I45" s="1">
        <f>SUM(I40:I44)</f>
        <v>64.248999999999995</v>
      </c>
      <c r="J45" s="1">
        <f>SUM(J40:J44)</f>
        <v>359.89</v>
      </c>
    </row>
    <row r="47" spans="1:10" x14ac:dyDescent="0.25">
      <c r="C47" t="s">
        <v>3</v>
      </c>
      <c r="H47" t="s">
        <v>2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2023-01-23T06:21:14Z</dcterms:created>
  <dcterms:modified xsi:type="dcterms:W3CDTF">2023-01-23T06:21:38Z</dcterms:modified>
</cp:coreProperties>
</file>