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6-20 января\"/>
    </mc:Choice>
  </mc:AlternateContent>
  <bookViews>
    <workbookView xWindow="0" yWindow="0" windowWidth="20490" windowHeight="7005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I5" i="1"/>
  <c r="J5" i="1"/>
  <c r="J8" i="1" s="1"/>
  <c r="F8" i="1"/>
  <c r="G8" i="1"/>
  <c r="H8" i="1"/>
  <c r="I8" i="1"/>
  <c r="H13" i="1"/>
  <c r="I13" i="1"/>
  <c r="J13" i="1"/>
  <c r="J16" i="1" s="1"/>
  <c r="F16" i="1"/>
  <c r="G16" i="1"/>
  <c r="H16" i="1"/>
  <c r="I16" i="1"/>
  <c r="H20" i="1"/>
  <c r="I20" i="1"/>
  <c r="J20" i="1"/>
  <c r="J23" i="1" s="1"/>
  <c r="F23" i="1"/>
  <c r="G23" i="1"/>
  <c r="H23" i="1"/>
  <c r="I23" i="1"/>
  <c r="H26" i="1"/>
  <c r="I26" i="1"/>
  <c r="J26" i="1"/>
  <c r="H29" i="1"/>
  <c r="I29" i="1"/>
  <c r="J29" i="1"/>
  <c r="F31" i="1"/>
  <c r="G31" i="1"/>
  <c r="H31" i="1"/>
  <c r="I31" i="1"/>
  <c r="J31" i="1"/>
  <c r="H34" i="1"/>
  <c r="I34" i="1"/>
  <c r="J34" i="1"/>
  <c r="H36" i="1"/>
  <c r="H39" i="1" s="1"/>
  <c r="I36" i="1"/>
  <c r="J36" i="1"/>
  <c r="F39" i="1"/>
  <c r="G39" i="1"/>
  <c r="I39" i="1"/>
  <c r="J39" i="1"/>
</calcChain>
</file>

<file path=xl/sharedStrings.xml><?xml version="1.0" encoding="utf-8"?>
<sst xmlns="http://schemas.openxmlformats.org/spreadsheetml/2006/main" count="86" uniqueCount="35">
  <si>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</si>
  <si>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</si>
  <si>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</si>
  <si>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</si>
  <si>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</si>
  <si>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</si>
  <si>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</si>
  <si>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</si>
  <si>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>Щи из св капусты с картоф на мясокост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</si>
  <si>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</si>
  <si>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</si>
  <si>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</si>
  <si>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</si>
  <si>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</si>
  <si>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</si>
  <si>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</si>
  <si>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</si>
  <si>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</si>
  <si>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</si>
  <si>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</si>
  <si>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</si>
  <si>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Печень по-строгоновски</t>
  </si>
  <si>
    <t>Соль йодированная</t>
  </si>
  <si>
    <t>Рис отварной</t>
  </si>
  <si>
    <t>30/50</t>
  </si>
  <si>
    <t>Тефтеля "Ёжик"</t>
  </si>
  <si>
    <t>Завтрак</t>
  </si>
  <si>
    <t>Итого: 67,41руб.</t>
  </si>
  <si>
    <t>60/50</t>
  </si>
  <si>
    <t>Тефтели "Ёжики"</t>
  </si>
  <si>
    <t>Итого: 74,00 руб.</t>
  </si>
  <si>
    <t>Цикорий с молоком</t>
  </si>
  <si>
    <t>Четверг,19 января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</si>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</sst>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8">
    <xf numFmtId="0" fontId="0" fillId="0" borderId="0" xfId="0"/>
    <xf numFmtId="2" fontId="4" fillId="0" borderId="1" xfId="0" applyNumberFormat="1" applyFont="1" applyFill="1" applyBorder="1" applyAlignment="1" applyProtection="1">
      <alignment horizontal="right"/>
      <protection locked="0"/>
    </xf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2" fontId="12" fillId="0" borderId="6" xfId="0" applyNumberFormat="1" applyFont="1" applyBorder="1" applyAlignment="1">
      <alignment horizontal="right" vertical="center" wrapText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43" fontId="13" fillId="0" borderId="6" xfId="1" applyFont="1" applyFill="1" applyBorder="1" applyAlignment="1" applyProtection="1">
      <alignment horizontal="right" vertical="center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43" fontId="7" fillId="0" borderId="6" xfId="1" applyFont="1" applyFill="1" applyBorder="1" applyAlignment="1" applyProtection="1">
      <alignment horizontal="right" vertical="center" wrapText="1"/>
      <protection hidden="1"/>
    </xf>
    <xf numFmtId="0" fontId="11" fillId="0" borderId="11" xfId="0" applyFont="1" applyFill="1" applyBorder="1"/>
    <xf numFmtId="0" fontId="14" fillId="0" borderId="12" xfId="0" applyFont="1" applyFill="1" applyBorder="1"/>
    <xf numFmtId="0" fontId="15" fillId="0" borderId="6" xfId="0" applyFont="1" applyFill="1" applyBorder="1" applyAlignment="1" applyProtection="1">
      <alignment horizontal="center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6" fillId="0" borderId="6" xfId="0" applyFont="1" applyFill="1" applyBorder="1" applyAlignment="1" applyProtection="1">
      <alignment vertical="top" wrapText="1"/>
      <protection hidden="1"/>
    </xf>
    <xf numFmtId="43" fontId="7" fillId="0" borderId="6" xfId="1" applyFont="1" applyFill="1" applyBorder="1" applyAlignment="1" applyProtection="1">
      <alignment horizontal="center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9" fillId="0" borderId="13" xfId="0" applyFont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topLeftCell="A16" workbookViewId="0">
      <selection activeCell="A16" sqref="A16:IV17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ht="15.75" thickBot="1" x14ac:dyDescent="0.3">
      <c r="A1" s="67" t="s">
        <v>34</v>
      </c>
      <c r="B1" s="66" t="s">
        <v>33</v>
      </c>
      <c r="C1" s="66"/>
      <c r="D1" s="66"/>
      <c r="E1" s="64"/>
      <c r="F1" s="65" t="s">
        <v>32</v>
      </c>
      <c r="G1" s="64"/>
      <c r="H1" s="64"/>
      <c r="I1" s="63"/>
      <c r="J1" s="62"/>
      <c r="K1" s="61"/>
    </row>
    <row r="2" spans="1:11" ht="16.899999999999999" customHeight="1" thickBot="1" x14ac:dyDescent="0.3">
      <c r="A2" s="28" t="s">
        <v>18</v>
      </c>
      <c r="B2" s="27"/>
      <c r="C2" s="27" t="s">
        <v>17</v>
      </c>
      <c r="D2" s="27" t="s">
        <v>16</v>
      </c>
      <c r="E2" s="26" t="s">
        <v>15</v>
      </c>
      <c r="F2" s="26" t="s">
        <v>14</v>
      </c>
      <c r="G2" s="26" t="s">
        <v>13</v>
      </c>
      <c r="H2" s="26" t="s">
        <v>12</v>
      </c>
      <c r="I2" s="25" t="s">
        <v>11</v>
      </c>
      <c r="J2" s="25" t="s">
        <v>10</v>
      </c>
    </row>
    <row r="3" spans="1:11" x14ac:dyDescent="0.25">
      <c r="A3" s="50" t="s">
        <v>26</v>
      </c>
      <c r="B3" s="59"/>
      <c r="C3" s="23">
        <v>279</v>
      </c>
      <c r="D3" s="23" t="s">
        <v>29</v>
      </c>
      <c r="E3" s="43" t="s">
        <v>28</v>
      </c>
      <c r="F3" s="48">
        <v>49.79</v>
      </c>
      <c r="G3" s="48">
        <v>8.67</v>
      </c>
      <c r="H3" s="48">
        <v>9.33</v>
      </c>
      <c r="I3" s="48">
        <v>13.83</v>
      </c>
      <c r="J3" s="48">
        <v>174</v>
      </c>
    </row>
    <row r="4" spans="1:11" x14ac:dyDescent="0.25">
      <c r="A4" s="15"/>
      <c r="B4" s="22"/>
      <c r="C4" s="46">
        <v>304</v>
      </c>
      <c r="D4" s="47" t="s">
        <v>23</v>
      </c>
      <c r="E4" s="46">
        <v>100</v>
      </c>
      <c r="F4" s="45">
        <v>9.49</v>
      </c>
      <c r="G4" s="45">
        <v>11.4</v>
      </c>
      <c r="H4" s="45">
        <v>5.42</v>
      </c>
      <c r="I4" s="45">
        <v>36.67</v>
      </c>
      <c r="J4" s="45">
        <v>210.11</v>
      </c>
    </row>
    <row r="5" spans="1:11" x14ac:dyDescent="0.25">
      <c r="A5" s="15"/>
      <c r="B5" s="22"/>
      <c r="C5" s="44">
        <v>382</v>
      </c>
      <c r="D5" s="20" t="s">
        <v>31</v>
      </c>
      <c r="E5" s="44">
        <v>200</v>
      </c>
      <c r="F5" s="16">
        <v>14.72</v>
      </c>
      <c r="G5" s="16">
        <f>20.39/10*2</f>
        <v>4.0780000000000003</v>
      </c>
      <c r="H5" s="16">
        <f>17.72/10*2</f>
        <v>3.5439999999999996</v>
      </c>
      <c r="I5" s="16">
        <f>87.89/10*2</f>
        <v>17.577999999999999</v>
      </c>
      <c r="J5" s="16">
        <f>593/10*2</f>
        <v>118.6</v>
      </c>
    </row>
    <row r="6" spans="1:11" x14ac:dyDescent="0.25">
      <c r="A6" s="15"/>
      <c r="B6" s="22"/>
      <c r="C6" s="44"/>
      <c r="D6" s="20" t="s">
        <v>22</v>
      </c>
      <c r="E6" s="43">
        <v>1</v>
      </c>
      <c r="F6" s="42"/>
      <c r="G6" s="42"/>
      <c r="H6" s="42"/>
      <c r="I6" s="42"/>
      <c r="J6" s="42"/>
    </row>
    <row r="7" spans="1:11" x14ac:dyDescent="0.25">
      <c r="A7" s="15"/>
      <c r="B7" s="22"/>
      <c r="C7" s="58"/>
      <c r="D7" s="57"/>
      <c r="E7" s="56"/>
      <c r="F7" s="55"/>
      <c r="G7" s="54"/>
      <c r="H7" s="54"/>
      <c r="I7" s="54"/>
      <c r="J7" s="48"/>
    </row>
    <row r="8" spans="1:11" ht="15.75" customHeight="1" x14ac:dyDescent="0.25">
      <c r="A8" s="35"/>
      <c r="B8" s="34" t="s">
        <v>30</v>
      </c>
      <c r="C8" s="53"/>
      <c r="D8" s="52"/>
      <c r="E8" s="51"/>
      <c r="F8" s="30">
        <f>SUM(F3:F7)</f>
        <v>74</v>
      </c>
      <c r="G8" s="30">
        <f>SUM(G3:G7)</f>
        <v>24.148</v>
      </c>
      <c r="H8" s="30">
        <f>SUM(H3:H7)</f>
        <v>18.294</v>
      </c>
      <c r="I8" s="30">
        <f>SUM(I3:I7)</f>
        <v>68.078000000000003</v>
      </c>
      <c r="J8" s="30">
        <f>SUM(J3:J7)</f>
        <v>502.71000000000004</v>
      </c>
    </row>
    <row r="9" spans="1:11" ht="4.5" customHeight="1" thickBot="1" x14ac:dyDescent="0.3">
      <c r="A9" s="60"/>
      <c r="B9" s="60"/>
      <c r="C9" s="60"/>
      <c r="D9" s="60"/>
      <c r="E9" s="60"/>
      <c r="F9" s="60"/>
      <c r="G9" s="60"/>
      <c r="H9" s="60"/>
      <c r="I9" s="60"/>
      <c r="J9" s="60"/>
    </row>
    <row r="10" spans="1:11" ht="16.899999999999999" customHeight="1" thickBot="1" x14ac:dyDescent="0.3">
      <c r="A10" s="28" t="s">
        <v>18</v>
      </c>
      <c r="B10" s="27"/>
      <c r="C10" s="27" t="s">
        <v>17</v>
      </c>
      <c r="D10" s="27" t="s">
        <v>16</v>
      </c>
      <c r="E10" s="26" t="s">
        <v>15</v>
      </c>
      <c r="F10" s="26" t="s">
        <v>14</v>
      </c>
      <c r="G10" s="26" t="s">
        <v>13</v>
      </c>
      <c r="H10" s="26" t="s">
        <v>12</v>
      </c>
      <c r="I10" s="25" t="s">
        <v>11</v>
      </c>
      <c r="J10" s="25" t="s">
        <v>10</v>
      </c>
    </row>
    <row r="11" spans="1:11" x14ac:dyDescent="0.25">
      <c r="A11" s="50" t="s">
        <v>26</v>
      </c>
      <c r="B11" s="59"/>
      <c r="C11" s="23">
        <v>279</v>
      </c>
      <c r="D11" s="23" t="s">
        <v>29</v>
      </c>
      <c r="E11" s="43" t="s">
        <v>28</v>
      </c>
      <c r="F11" s="48">
        <v>49.79</v>
      </c>
      <c r="G11" s="48">
        <v>8.67</v>
      </c>
      <c r="H11" s="48">
        <v>9.33</v>
      </c>
      <c r="I11" s="48">
        <v>13.83</v>
      </c>
      <c r="J11" s="48">
        <v>174</v>
      </c>
    </row>
    <row r="12" spans="1:11" x14ac:dyDescent="0.25">
      <c r="A12" s="15"/>
      <c r="B12" s="22"/>
      <c r="C12" s="46">
        <v>304</v>
      </c>
      <c r="D12" s="47" t="s">
        <v>23</v>
      </c>
      <c r="E12" s="46">
        <v>150</v>
      </c>
      <c r="F12" s="45">
        <v>14.62</v>
      </c>
      <c r="G12" s="45">
        <v>11.4</v>
      </c>
      <c r="H12" s="45">
        <v>5.42</v>
      </c>
      <c r="I12" s="45">
        <v>36.67</v>
      </c>
      <c r="J12" s="45">
        <v>210.11</v>
      </c>
    </row>
    <row r="13" spans="1:11" x14ac:dyDescent="0.25">
      <c r="A13" s="15"/>
      <c r="B13" s="22"/>
      <c r="C13" s="44">
        <v>388</v>
      </c>
      <c r="D13" s="23" t="s">
        <v>6</v>
      </c>
      <c r="E13" s="44">
        <v>200</v>
      </c>
      <c r="F13" s="16">
        <v>3</v>
      </c>
      <c r="G13" s="16">
        <v>2.4500000000000002</v>
      </c>
      <c r="H13" s="16">
        <f>1.39/5</f>
        <v>0.27799999999999997</v>
      </c>
      <c r="I13" s="16">
        <f>103.8/5</f>
        <v>20.759999999999998</v>
      </c>
      <c r="J13" s="16">
        <f>441/5</f>
        <v>88.2</v>
      </c>
    </row>
    <row r="14" spans="1:11" x14ac:dyDescent="0.25">
      <c r="A14" s="15"/>
      <c r="B14" s="22"/>
      <c r="C14" s="44"/>
      <c r="D14" s="20" t="s">
        <v>22</v>
      </c>
      <c r="E14" s="43">
        <v>1</v>
      </c>
      <c r="F14" s="42"/>
      <c r="G14" s="42"/>
      <c r="H14" s="42"/>
      <c r="I14" s="42"/>
      <c r="J14" s="42"/>
    </row>
    <row r="15" spans="1:11" x14ac:dyDescent="0.25">
      <c r="A15" s="15"/>
      <c r="B15" s="22"/>
      <c r="C15" s="58"/>
      <c r="D15" s="57"/>
      <c r="E15" s="56"/>
      <c r="F15" s="55"/>
      <c r="G15" s="54"/>
      <c r="H15" s="54"/>
      <c r="I15" s="54"/>
      <c r="J15" s="48"/>
    </row>
    <row r="16" spans="1:11" ht="15.75" customHeight="1" thickBot="1" x14ac:dyDescent="0.3">
      <c r="A16" s="35"/>
      <c r="B16" s="34" t="s">
        <v>27</v>
      </c>
      <c r="C16" s="53"/>
      <c r="D16" s="52"/>
      <c r="E16" s="51"/>
      <c r="F16" s="30">
        <f>SUM(F11:F15)</f>
        <v>67.41</v>
      </c>
      <c r="G16" s="30">
        <f>SUM(G11:G15)</f>
        <v>22.52</v>
      </c>
      <c r="H16" s="30">
        <f>SUM(H11:H15)</f>
        <v>15.028</v>
      </c>
      <c r="I16" s="30">
        <f>SUM(I11:I15)</f>
        <v>71.259999999999991</v>
      </c>
      <c r="J16" s="30">
        <f>SUM(J11:J15)</f>
        <v>472.31</v>
      </c>
    </row>
    <row r="17" spans="1:10" ht="15.75" thickBot="1" x14ac:dyDescent="0.3">
      <c r="A17" s="28" t="s">
        <v>18</v>
      </c>
      <c r="B17" s="27"/>
      <c r="C17" s="27" t="s">
        <v>17</v>
      </c>
      <c r="D17" s="27" t="s">
        <v>16</v>
      </c>
      <c r="E17" s="26" t="s">
        <v>15</v>
      </c>
      <c r="F17" s="26" t="s">
        <v>14</v>
      </c>
      <c r="G17" s="26" t="s">
        <v>13</v>
      </c>
      <c r="H17" s="26" t="s">
        <v>12</v>
      </c>
      <c r="I17" s="25" t="s">
        <v>11</v>
      </c>
      <c r="J17" s="25" t="s">
        <v>10</v>
      </c>
    </row>
    <row r="18" spans="1:10" x14ac:dyDescent="0.25">
      <c r="A18" s="50" t="s">
        <v>26</v>
      </c>
      <c r="B18" s="49"/>
      <c r="C18" s="23">
        <v>279</v>
      </c>
      <c r="D18" s="23" t="s">
        <v>25</v>
      </c>
      <c r="E18" s="43" t="s">
        <v>24</v>
      </c>
      <c r="F18" s="48">
        <v>27.91</v>
      </c>
      <c r="G18" s="48">
        <v>6.93</v>
      </c>
      <c r="H18" s="48">
        <v>7.47</v>
      </c>
      <c r="I18" s="48">
        <v>11.07</v>
      </c>
      <c r="J18" s="48">
        <v>139.19999999999999</v>
      </c>
    </row>
    <row r="19" spans="1:10" x14ac:dyDescent="0.25">
      <c r="A19" s="15"/>
      <c r="B19" s="41"/>
      <c r="C19" s="46">
        <v>304</v>
      </c>
      <c r="D19" s="47" t="s">
        <v>23</v>
      </c>
      <c r="E19" s="46">
        <v>100</v>
      </c>
      <c r="F19" s="45">
        <v>9.2799999999999994</v>
      </c>
      <c r="G19" s="45">
        <v>11.4</v>
      </c>
      <c r="H19" s="45">
        <v>5.42</v>
      </c>
      <c r="I19" s="45">
        <v>36.67</v>
      </c>
      <c r="J19" s="45">
        <v>210.11</v>
      </c>
    </row>
    <row r="20" spans="1:10" x14ac:dyDescent="0.25">
      <c r="A20" s="15"/>
      <c r="B20" s="41"/>
      <c r="C20" s="44">
        <v>388</v>
      </c>
      <c r="D20" s="23" t="s">
        <v>6</v>
      </c>
      <c r="E20" s="44">
        <v>200</v>
      </c>
      <c r="F20" s="16">
        <v>3</v>
      </c>
      <c r="G20" s="16">
        <v>2.4500000000000002</v>
      </c>
      <c r="H20" s="16">
        <f>1.39/5</f>
        <v>0.27799999999999997</v>
      </c>
      <c r="I20" s="16">
        <f>103.8/5</f>
        <v>20.759999999999998</v>
      </c>
      <c r="J20" s="16">
        <f>441/5</f>
        <v>88.2</v>
      </c>
    </row>
    <row r="21" spans="1:10" x14ac:dyDescent="0.25">
      <c r="A21" s="15"/>
      <c r="B21" s="41"/>
      <c r="C21" s="44"/>
      <c r="D21" s="20" t="s">
        <v>22</v>
      </c>
      <c r="E21" s="43">
        <v>1</v>
      </c>
      <c r="F21" s="42"/>
      <c r="G21" s="42"/>
      <c r="H21" s="42"/>
      <c r="I21" s="42"/>
      <c r="J21" s="42"/>
    </row>
    <row r="22" spans="1:10" x14ac:dyDescent="0.25">
      <c r="A22" s="15"/>
      <c r="B22" s="41"/>
      <c r="C22" s="40"/>
      <c r="D22" s="39"/>
      <c r="E22" s="38"/>
      <c r="F22" s="37"/>
      <c r="G22" s="37"/>
      <c r="H22" s="37"/>
      <c r="I22" s="37"/>
      <c r="J22" s="36"/>
    </row>
    <row r="23" spans="1:10" ht="15.75" thickBot="1" x14ac:dyDescent="0.3">
      <c r="A23" s="35"/>
      <c r="B23" s="34" t="s">
        <v>4</v>
      </c>
      <c r="C23" s="33"/>
      <c r="D23" s="32"/>
      <c r="E23" s="31"/>
      <c r="F23" s="30">
        <f>SUM(F18:F22)</f>
        <v>40.19</v>
      </c>
      <c r="G23" s="30">
        <f>SUM(G18:G22)</f>
        <v>20.779999999999998</v>
      </c>
      <c r="H23" s="30">
        <f>SUM(H18:H22)</f>
        <v>13.168000000000001</v>
      </c>
      <c r="I23" s="30">
        <f>SUM(I18:I22)</f>
        <v>68.5</v>
      </c>
      <c r="J23" s="30">
        <f>SUM(J18:J22)</f>
        <v>437.51</v>
      </c>
    </row>
    <row r="24" spans="1:10" ht="15.75" hidden="1" thickBot="1" x14ac:dyDescent="0.3"/>
    <row r="25" spans="1:10" x14ac:dyDescent="0.25">
      <c r="A25" s="28" t="s">
        <v>18</v>
      </c>
      <c r="B25" s="27"/>
      <c r="C25" s="27" t="s">
        <v>17</v>
      </c>
      <c r="D25" s="27" t="s">
        <v>16</v>
      </c>
      <c r="E25" s="26" t="s">
        <v>15</v>
      </c>
      <c r="F25" s="26" t="s">
        <v>14</v>
      </c>
      <c r="G25" s="26" t="s">
        <v>13</v>
      </c>
      <c r="H25" s="26" t="s">
        <v>12</v>
      </c>
      <c r="I25" s="25" t="s">
        <v>11</v>
      </c>
      <c r="J25" s="25" t="s">
        <v>10</v>
      </c>
    </row>
    <row r="26" spans="1:10" ht="25.5" x14ac:dyDescent="0.25">
      <c r="A26" s="15"/>
      <c r="B26" s="22"/>
      <c r="C26" s="19">
        <v>88</v>
      </c>
      <c r="D26" s="20" t="s">
        <v>8</v>
      </c>
      <c r="E26" s="19">
        <v>250</v>
      </c>
      <c r="F26" s="18">
        <v>27.99</v>
      </c>
      <c r="G26" s="17">
        <v>22.96</v>
      </c>
      <c r="H26" s="17">
        <f>(19.8/4)+0.2</f>
        <v>5.15</v>
      </c>
      <c r="I26" s="17">
        <f>31.61/4</f>
        <v>7.9024999999999999</v>
      </c>
      <c r="J26" s="16">
        <f>(359/4)+5+30</f>
        <v>124.75</v>
      </c>
    </row>
    <row r="27" spans="1:10" x14ac:dyDescent="0.25">
      <c r="A27" s="15"/>
      <c r="B27" s="22"/>
      <c r="C27" s="19">
        <v>255</v>
      </c>
      <c r="D27" s="20" t="s">
        <v>21</v>
      </c>
      <c r="E27" s="19" t="s">
        <v>20</v>
      </c>
      <c r="F27" s="18">
        <v>25.12</v>
      </c>
      <c r="G27" s="17"/>
      <c r="H27" s="17">
        <v>10.199999999999999</v>
      </c>
      <c r="I27" s="17">
        <v>9.4</v>
      </c>
      <c r="J27" s="16">
        <v>219.4</v>
      </c>
    </row>
    <row r="28" spans="1:10" x14ac:dyDescent="0.25">
      <c r="A28" s="15"/>
      <c r="B28" s="22"/>
      <c r="C28" s="19">
        <v>302</v>
      </c>
      <c r="D28" s="20" t="s">
        <v>7</v>
      </c>
      <c r="E28" s="19">
        <v>150</v>
      </c>
      <c r="F28" s="18">
        <v>14.31</v>
      </c>
      <c r="G28" s="17">
        <v>17.46</v>
      </c>
      <c r="H28" s="17">
        <v>4.0999999999999996</v>
      </c>
      <c r="I28" s="17">
        <v>39.840000000000003</v>
      </c>
      <c r="J28" s="16">
        <v>231.86</v>
      </c>
    </row>
    <row r="29" spans="1:10" x14ac:dyDescent="0.25">
      <c r="A29" s="15"/>
      <c r="B29" s="22"/>
      <c r="C29" s="19">
        <v>388</v>
      </c>
      <c r="D29" s="23" t="s">
        <v>6</v>
      </c>
      <c r="E29" s="19">
        <v>200</v>
      </c>
      <c r="F29" s="18">
        <v>3</v>
      </c>
      <c r="G29" s="17">
        <v>2.4500000000000002</v>
      </c>
      <c r="H29" s="17">
        <f>1.39/5</f>
        <v>0.27799999999999997</v>
      </c>
      <c r="I29" s="17">
        <f>103.8/5</f>
        <v>20.759999999999998</v>
      </c>
      <c r="J29" s="16">
        <f>441/5</f>
        <v>88.2</v>
      </c>
    </row>
    <row r="30" spans="1:10" x14ac:dyDescent="0.25">
      <c r="A30" s="15"/>
      <c r="B30" s="14"/>
      <c r="C30" s="21"/>
      <c r="D30" s="20" t="s">
        <v>5</v>
      </c>
      <c r="E30" s="19">
        <v>40</v>
      </c>
      <c r="F30" s="18">
        <v>4.58</v>
      </c>
      <c r="G30" s="17">
        <v>4</v>
      </c>
      <c r="H30" s="17">
        <v>0.88</v>
      </c>
      <c r="I30" s="17">
        <v>19.760000000000002</v>
      </c>
      <c r="J30" s="16">
        <v>91.96</v>
      </c>
    </row>
    <row r="31" spans="1:10" ht="15.75" thickBot="1" x14ac:dyDescent="0.3">
      <c r="A31" s="7"/>
      <c r="B31" s="6" t="s">
        <v>19</v>
      </c>
      <c r="C31" s="5"/>
      <c r="D31" s="4"/>
      <c r="E31" s="3"/>
      <c r="F31" s="2">
        <f>SUM(F26:F30)</f>
        <v>75</v>
      </c>
      <c r="G31" s="1">
        <f>SUM(G26:G30)</f>
        <v>46.870000000000005</v>
      </c>
      <c r="H31" s="1">
        <f>SUM(H26:H30)</f>
        <v>20.607999999999997</v>
      </c>
      <c r="I31" s="1">
        <f>SUM(I26:I30)</f>
        <v>97.662500000000009</v>
      </c>
      <c r="J31" s="1">
        <f>SUM(J26:J30)</f>
        <v>756.17000000000007</v>
      </c>
    </row>
    <row r="32" spans="1:10" ht="15.75" thickBot="1" x14ac:dyDescent="0.3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 spans="1:10" x14ac:dyDescent="0.25">
      <c r="A33" s="28" t="s">
        <v>18</v>
      </c>
      <c r="B33" s="27"/>
      <c r="C33" s="27" t="s">
        <v>17</v>
      </c>
      <c r="D33" s="27" t="s">
        <v>16</v>
      </c>
      <c r="E33" s="26" t="s">
        <v>15</v>
      </c>
      <c r="F33" s="26" t="s">
        <v>14</v>
      </c>
      <c r="G33" s="26" t="s">
        <v>13</v>
      </c>
      <c r="H33" s="26" t="s">
        <v>12</v>
      </c>
      <c r="I33" s="25" t="s">
        <v>11</v>
      </c>
      <c r="J33" s="25" t="s">
        <v>10</v>
      </c>
    </row>
    <row r="34" spans="1:10" ht="25.5" x14ac:dyDescent="0.25">
      <c r="A34" s="24" t="s">
        <v>9</v>
      </c>
      <c r="B34" s="22"/>
      <c r="C34" s="19">
        <v>88</v>
      </c>
      <c r="D34" s="20" t="s">
        <v>8</v>
      </c>
      <c r="E34" s="19">
        <v>200</v>
      </c>
      <c r="F34" s="18">
        <v>22.39</v>
      </c>
      <c r="G34" s="17">
        <v>22.96</v>
      </c>
      <c r="H34" s="17">
        <f>(19.8/4)+0.2</f>
        <v>5.15</v>
      </c>
      <c r="I34" s="17">
        <f>31.61/4</f>
        <v>7.9024999999999999</v>
      </c>
      <c r="J34" s="16">
        <f>(359/4)+5+30</f>
        <v>124.75</v>
      </c>
    </row>
    <row r="35" spans="1:10" x14ac:dyDescent="0.25">
      <c r="A35" s="15"/>
      <c r="B35" s="22"/>
      <c r="C35" s="19">
        <v>302</v>
      </c>
      <c r="D35" s="20" t="s">
        <v>7</v>
      </c>
      <c r="E35" s="19">
        <v>100</v>
      </c>
      <c r="F35" s="18">
        <v>10.029999999999999</v>
      </c>
      <c r="G35" s="17">
        <v>17.46</v>
      </c>
      <c r="H35" s="17">
        <v>4.0999999999999996</v>
      </c>
      <c r="I35" s="17">
        <v>39.840000000000003</v>
      </c>
      <c r="J35" s="16">
        <v>231.86</v>
      </c>
    </row>
    <row r="36" spans="1:10" x14ac:dyDescent="0.25">
      <c r="A36" s="15"/>
      <c r="B36" s="22"/>
      <c r="C36" s="19">
        <v>388</v>
      </c>
      <c r="D36" s="23" t="s">
        <v>6</v>
      </c>
      <c r="E36" s="19">
        <v>200</v>
      </c>
      <c r="F36" s="18">
        <v>3</v>
      </c>
      <c r="G36" s="17">
        <v>2.4500000000000002</v>
      </c>
      <c r="H36" s="17">
        <f>1.39/5</f>
        <v>0.27799999999999997</v>
      </c>
      <c r="I36" s="17">
        <f>103.8/5</f>
        <v>20.759999999999998</v>
      </c>
      <c r="J36" s="16">
        <f>441/5</f>
        <v>88.2</v>
      </c>
    </row>
    <row r="37" spans="1:10" x14ac:dyDescent="0.25">
      <c r="A37" s="15"/>
      <c r="B37" s="22"/>
      <c r="C37" s="21"/>
      <c r="D37" s="20" t="s">
        <v>5</v>
      </c>
      <c r="E37" s="19">
        <v>40</v>
      </c>
      <c r="F37" s="18">
        <v>4.58</v>
      </c>
      <c r="G37" s="17">
        <v>4</v>
      </c>
      <c r="H37" s="17">
        <v>0.88</v>
      </c>
      <c r="I37" s="17">
        <v>19.760000000000002</v>
      </c>
      <c r="J37" s="16">
        <v>91.96</v>
      </c>
    </row>
    <row r="38" spans="1:10" x14ac:dyDescent="0.25">
      <c r="A38" s="15"/>
      <c r="B38" s="14"/>
      <c r="C38" s="13"/>
      <c r="D38" s="12"/>
      <c r="E38" s="11"/>
      <c r="F38" s="10"/>
      <c r="G38" s="9"/>
      <c r="H38" s="9"/>
      <c r="I38" s="9"/>
      <c r="J38" s="8"/>
    </row>
    <row r="39" spans="1:10" ht="15.75" thickBot="1" x14ac:dyDescent="0.3">
      <c r="A39" s="7"/>
      <c r="B39" s="6" t="s">
        <v>4</v>
      </c>
      <c r="C39" s="5"/>
      <c r="D39" s="4"/>
      <c r="E39" s="3"/>
      <c r="F39" s="2">
        <f>SUM(F34:F38)</f>
        <v>40</v>
      </c>
      <c r="G39" s="1">
        <f>SUM(G34:G38)</f>
        <v>46.870000000000005</v>
      </c>
      <c r="H39" s="1">
        <f>SUM(H34:H38)</f>
        <v>10.408000000000001</v>
      </c>
      <c r="I39" s="1">
        <f>SUM(I34:I38)</f>
        <v>88.262500000000003</v>
      </c>
      <c r="J39" s="1">
        <f>SUM(J34:J38)</f>
        <v>536.77</v>
      </c>
    </row>
    <row r="41" spans="1:10" x14ac:dyDescent="0.25">
      <c r="C41" t="s">
        <v>3</v>
      </c>
      <c r="H41" t="s">
        <v>2</v>
      </c>
    </row>
    <row r="43" spans="1:10" x14ac:dyDescent="0.25">
      <c r="C43" t="s">
        <v>1</v>
      </c>
      <c r="H43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2023-01-16T13:07:29Z</dcterms:created>
  <dcterms:modified xsi:type="dcterms:W3CDTF">2023-01-16T13:07:50Z</dcterms:modified>
</cp:coreProperties>
</file>