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6-20 января\"/>
    </mc:Choice>
  </mc:AlternateContent>
  <bookViews>
    <workbookView xWindow="0" yWindow="0" windowWidth="20490" windowHeight="7005"/>
  </bookViews>
  <sheets>
    <sheet name="ВТ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G10" i="1"/>
  <c r="H10" i="1"/>
  <c r="I10" i="1"/>
  <c r="J10" i="1"/>
  <c r="F20" i="1"/>
  <c r="G20" i="1"/>
  <c r="H20" i="1"/>
  <c r="I20" i="1"/>
  <c r="J20" i="1"/>
  <c r="F27" i="1"/>
  <c r="G27" i="1"/>
  <c r="H27" i="1"/>
  <c r="I27" i="1"/>
  <c r="J27" i="1"/>
  <c r="G30" i="1"/>
  <c r="G36" i="1" s="1"/>
  <c r="H30" i="1"/>
  <c r="I30" i="1"/>
  <c r="J30" i="1"/>
  <c r="G32" i="1"/>
  <c r="H32" i="1"/>
  <c r="I32" i="1"/>
  <c r="J32" i="1"/>
  <c r="F36" i="1"/>
  <c r="H36" i="1"/>
  <c r="I36" i="1"/>
  <c r="J36" i="1"/>
  <c r="G38" i="1"/>
  <c r="H38" i="1"/>
  <c r="I38" i="1"/>
  <c r="J38" i="1"/>
  <c r="J43" i="1" s="1"/>
  <c r="G39" i="1"/>
  <c r="H39" i="1"/>
  <c r="I39" i="1"/>
  <c r="J39" i="1"/>
  <c r="F43" i="1"/>
  <c r="G43" i="1"/>
  <c r="H43" i="1"/>
  <c r="I43" i="1"/>
</calcChain>
</file>

<file path=xl/sharedStrings.xml><?xml version="1.0" encoding="utf-8"?>
<sst xmlns="http://schemas.openxmlformats.org/spreadsheetml/2006/main" count="91" uniqueCount="34">
  <si>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</si>
  <si>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</si>
  <si>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</si>
  <si>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</si>
  <si>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</si>
  <si>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</si>
  <si>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</si>
  <si>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Пюре картофельное</t>
  </si>
  <si>
    <t>Борщ с капустой и картофелем на мясокостном бульоне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</si>
  <si>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</si>
  <si>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</si>
  <si>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</si>
  <si>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</si>
  <si>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</si>
  <si>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</si>
  <si>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</si>
  <si>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</si>
  <si>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</si>
  <si>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</si>
  <si>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</si>
  <si>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Рыба тушеная в томате с овощами</t>
  </si>
  <si>
    <t>Соль йодированная</t>
  </si>
  <si>
    <t>Хлеб пшеничный</t>
  </si>
  <si>
    <t>Макароны отварные</t>
  </si>
  <si>
    <t>50/30</t>
  </si>
  <si>
    <t>Котлета рубленная из птицы</t>
  </si>
  <si>
    <t>Завтрак</t>
  </si>
  <si>
    <t>Итого: 67,41руб.</t>
  </si>
  <si>
    <t>Апельсин</t>
  </si>
  <si>
    <t>Кофейный напиток</t>
  </si>
  <si>
    <t>Итого: 74,00 руб.</t>
  </si>
  <si>
    <t>Вторник, 17 января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</si>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</sst>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8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Border="1" applyAlignment="1" applyProtection="1">
      <alignment horizontal="right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43" fontId="8" fillId="0" borderId="6" xfId="1" applyFont="1" applyFill="1" applyBorder="1" applyAlignment="1" applyProtection="1">
      <alignment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43" fontId="8" fillId="0" borderId="6" xfId="1" applyFont="1" applyFill="1" applyBorder="1" applyAlignment="1" applyProtection="1">
      <alignment horizontal="right" vertical="center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0" fontId="11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11" fillId="0" borderId="11" xfId="0" applyFont="1" applyFill="1" applyBorder="1"/>
    <xf numFmtId="0" fontId="12" fillId="0" borderId="12" xfId="0" applyFont="1" applyFill="1" applyBorder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13" xfId="0" applyFont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topLeftCell="A10" workbookViewId="0">
      <selection activeCell="L41" sqref="L41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ht="15.75" thickBot="1" x14ac:dyDescent="0.3">
      <c r="A1" s="57" t="s">
        <v>33</v>
      </c>
      <c r="B1" s="56" t="s">
        <v>32</v>
      </c>
      <c r="C1" s="56"/>
      <c r="D1" s="56"/>
      <c r="E1" s="54"/>
      <c r="F1" s="55" t="s">
        <v>31</v>
      </c>
      <c r="G1" s="54"/>
      <c r="H1" s="54"/>
      <c r="I1" s="53"/>
      <c r="J1" s="52"/>
      <c r="K1" s="51"/>
    </row>
    <row r="2" spans="1:11" ht="16.899999999999999" customHeight="1" thickBot="1" x14ac:dyDescent="0.3">
      <c r="A2" s="27" t="s">
        <v>18</v>
      </c>
      <c r="B2" s="26"/>
      <c r="C2" s="26" t="s">
        <v>17</v>
      </c>
      <c r="D2" s="26" t="s">
        <v>16</v>
      </c>
      <c r="E2" s="25" t="s">
        <v>15</v>
      </c>
      <c r="F2" s="25" t="s">
        <v>14</v>
      </c>
      <c r="G2" s="25" t="s">
        <v>13</v>
      </c>
      <c r="H2" s="25" t="s">
        <v>12</v>
      </c>
      <c r="I2" s="24" t="s">
        <v>11</v>
      </c>
      <c r="J2" s="24" t="s">
        <v>10</v>
      </c>
    </row>
    <row r="3" spans="1:11" x14ac:dyDescent="0.25">
      <c r="A3" s="43" t="s">
        <v>26</v>
      </c>
      <c r="B3" s="49"/>
      <c r="C3" s="18">
        <v>294</v>
      </c>
      <c r="D3" s="18" t="s">
        <v>25</v>
      </c>
      <c r="E3" s="41" t="s">
        <v>24</v>
      </c>
      <c r="F3" s="16">
        <v>33</v>
      </c>
      <c r="G3" s="15">
        <v>13.95</v>
      </c>
      <c r="H3" s="15">
        <v>13.41</v>
      </c>
      <c r="I3" s="15">
        <v>13.02</v>
      </c>
      <c r="J3" s="15">
        <v>228.8</v>
      </c>
    </row>
    <row r="4" spans="1:11" x14ac:dyDescent="0.25">
      <c r="A4" s="14"/>
      <c r="B4" s="20"/>
      <c r="C4" s="40">
        <v>309</v>
      </c>
      <c r="D4" s="18" t="s">
        <v>23</v>
      </c>
      <c r="E4" s="17">
        <v>150</v>
      </c>
      <c r="F4" s="16">
        <v>9.23</v>
      </c>
      <c r="G4" s="15">
        <v>5.52</v>
      </c>
      <c r="H4" s="15">
        <v>4.5199999999999996</v>
      </c>
      <c r="I4" s="15">
        <v>26.45</v>
      </c>
      <c r="J4" s="15">
        <v>168.45</v>
      </c>
    </row>
    <row r="5" spans="1:11" x14ac:dyDescent="0.25">
      <c r="A5" s="14"/>
      <c r="B5" s="20"/>
      <c r="C5" s="40">
        <v>379</v>
      </c>
      <c r="D5" s="18" t="s">
        <v>29</v>
      </c>
      <c r="E5" s="17">
        <v>200</v>
      </c>
      <c r="F5" s="16">
        <v>17.25</v>
      </c>
      <c r="G5" s="15">
        <v>3.17</v>
      </c>
      <c r="H5" s="15">
        <v>2.68</v>
      </c>
      <c r="I5" s="15">
        <v>15.95</v>
      </c>
      <c r="J5" s="15">
        <v>100.6</v>
      </c>
    </row>
    <row r="6" spans="1:11" x14ac:dyDescent="0.25">
      <c r="A6" s="14"/>
      <c r="B6" s="20"/>
      <c r="C6" s="40"/>
      <c r="D6" s="18" t="s">
        <v>22</v>
      </c>
      <c r="E6" s="17">
        <v>25</v>
      </c>
      <c r="F6" s="16">
        <v>2.29</v>
      </c>
      <c r="G6" s="15">
        <v>3.16</v>
      </c>
      <c r="H6" s="15">
        <v>0.4</v>
      </c>
      <c r="I6" s="15">
        <v>19.32</v>
      </c>
      <c r="J6" s="15">
        <v>93.52</v>
      </c>
    </row>
    <row r="7" spans="1:11" x14ac:dyDescent="0.25">
      <c r="A7" s="14"/>
      <c r="B7" s="20"/>
      <c r="C7" s="40">
        <v>338</v>
      </c>
      <c r="D7" s="18" t="s">
        <v>28</v>
      </c>
      <c r="E7" s="22">
        <v>60</v>
      </c>
      <c r="F7" s="16">
        <v>12.96</v>
      </c>
      <c r="G7" s="15">
        <v>0.4</v>
      </c>
      <c r="H7" s="15">
        <v>0.4</v>
      </c>
      <c r="I7" s="15">
        <v>9.8000000000000007</v>
      </c>
      <c r="J7" s="15">
        <v>47</v>
      </c>
    </row>
    <row r="8" spans="1:11" x14ac:dyDescent="0.25">
      <c r="A8" s="14"/>
      <c r="B8" s="20"/>
      <c r="C8" s="36"/>
      <c r="D8" s="32" t="s">
        <v>21</v>
      </c>
      <c r="E8" s="17">
        <v>1</v>
      </c>
      <c r="F8" s="33"/>
      <c r="G8" s="16"/>
      <c r="H8" s="16"/>
      <c r="I8" s="16"/>
      <c r="J8" s="16"/>
    </row>
    <row r="9" spans="1:11" x14ac:dyDescent="0.25">
      <c r="A9" s="14"/>
      <c r="B9" s="20"/>
      <c r="C9" s="48"/>
      <c r="D9" s="47"/>
      <c r="E9" s="31"/>
      <c r="F9" s="16"/>
      <c r="G9" s="15"/>
      <c r="H9" s="15"/>
      <c r="I9" s="15"/>
      <c r="J9" s="15"/>
    </row>
    <row r="10" spans="1:11" ht="15.75" customHeight="1" x14ac:dyDescent="0.25">
      <c r="A10" s="38"/>
      <c r="B10" s="37" t="s">
        <v>30</v>
      </c>
      <c r="C10" s="46"/>
      <c r="D10" s="45"/>
      <c r="E10" s="44"/>
      <c r="F10" s="33">
        <f>SUM(F3:F9)</f>
        <v>74.73</v>
      </c>
      <c r="G10" s="33">
        <f>SUM(G3:G9)</f>
        <v>26.2</v>
      </c>
      <c r="H10" s="33">
        <f>SUM(H3:H9)</f>
        <v>21.409999999999997</v>
      </c>
      <c r="I10" s="33">
        <f>SUM(I3:I9)</f>
        <v>84.54</v>
      </c>
      <c r="J10" s="33">
        <f>SUM(J3:J9)</f>
        <v>638.37</v>
      </c>
    </row>
    <row r="11" spans="1:11" ht="4.5" customHeight="1" thickBot="1" x14ac:dyDescent="0.3">
      <c r="A11" s="50"/>
      <c r="B11" s="50"/>
      <c r="C11" s="50"/>
      <c r="D11" s="50"/>
      <c r="E11" s="50"/>
      <c r="F11" s="50"/>
      <c r="G11" s="50"/>
      <c r="H11" s="50"/>
      <c r="I11" s="50"/>
      <c r="J11" s="50"/>
    </row>
    <row r="12" spans="1:11" ht="16.899999999999999" customHeight="1" thickBot="1" x14ac:dyDescent="0.3">
      <c r="A12" s="27" t="s">
        <v>18</v>
      </c>
      <c r="B12" s="26"/>
      <c r="C12" s="26" t="s">
        <v>17</v>
      </c>
      <c r="D12" s="26" t="s">
        <v>16</v>
      </c>
      <c r="E12" s="25" t="s">
        <v>15</v>
      </c>
      <c r="F12" s="25" t="s">
        <v>14</v>
      </c>
      <c r="G12" s="25" t="s">
        <v>13</v>
      </c>
      <c r="H12" s="25" t="s">
        <v>12</v>
      </c>
      <c r="I12" s="24" t="s">
        <v>11</v>
      </c>
      <c r="J12" s="24" t="s">
        <v>10</v>
      </c>
    </row>
    <row r="13" spans="1:11" x14ac:dyDescent="0.25">
      <c r="A13" s="43" t="s">
        <v>26</v>
      </c>
      <c r="B13" s="49"/>
      <c r="C13" s="18">
        <v>294</v>
      </c>
      <c r="D13" s="18" t="s">
        <v>25</v>
      </c>
      <c r="E13" s="41" t="s">
        <v>24</v>
      </c>
      <c r="F13" s="16">
        <v>33</v>
      </c>
      <c r="G13" s="15">
        <v>13.95</v>
      </c>
      <c r="H13" s="15">
        <v>13.41</v>
      </c>
      <c r="I13" s="15">
        <v>13.02</v>
      </c>
      <c r="J13" s="15">
        <v>228.8</v>
      </c>
    </row>
    <row r="14" spans="1:11" x14ac:dyDescent="0.25">
      <c r="A14" s="14"/>
      <c r="B14" s="20"/>
      <c r="C14" s="40">
        <v>309</v>
      </c>
      <c r="D14" s="18" t="s">
        <v>23</v>
      </c>
      <c r="E14" s="17">
        <v>150</v>
      </c>
      <c r="F14" s="16">
        <v>9.23</v>
      </c>
      <c r="G14" s="15">
        <v>5.52</v>
      </c>
      <c r="H14" s="15">
        <v>4.5199999999999996</v>
      </c>
      <c r="I14" s="15">
        <v>26.45</v>
      </c>
      <c r="J14" s="15">
        <v>168.45</v>
      </c>
    </row>
    <row r="15" spans="1:11" x14ac:dyDescent="0.25">
      <c r="A15" s="14"/>
      <c r="B15" s="20"/>
      <c r="C15" s="40">
        <v>379</v>
      </c>
      <c r="D15" s="18" t="s">
        <v>29</v>
      </c>
      <c r="E15" s="17">
        <v>200</v>
      </c>
      <c r="F15" s="16">
        <v>17.25</v>
      </c>
      <c r="G15" s="15">
        <v>3.17</v>
      </c>
      <c r="H15" s="15">
        <v>2.68</v>
      </c>
      <c r="I15" s="15">
        <v>15.95</v>
      </c>
      <c r="J15" s="15">
        <v>100.6</v>
      </c>
    </row>
    <row r="16" spans="1:11" x14ac:dyDescent="0.25">
      <c r="A16" s="14"/>
      <c r="B16" s="20"/>
      <c r="C16" s="40"/>
      <c r="D16" s="18" t="s">
        <v>22</v>
      </c>
      <c r="E16" s="17">
        <v>25</v>
      </c>
      <c r="F16" s="16">
        <v>2.29</v>
      </c>
      <c r="G16" s="15">
        <v>3.16</v>
      </c>
      <c r="H16" s="15">
        <v>0.4</v>
      </c>
      <c r="I16" s="15">
        <v>19.32</v>
      </c>
      <c r="J16" s="15">
        <v>93.52</v>
      </c>
    </row>
    <row r="17" spans="1:10" x14ac:dyDescent="0.25">
      <c r="A17" s="14"/>
      <c r="B17" s="20"/>
      <c r="C17" s="40">
        <v>338</v>
      </c>
      <c r="D17" s="18" t="s">
        <v>28</v>
      </c>
      <c r="E17" s="22">
        <v>30</v>
      </c>
      <c r="F17" s="16">
        <v>6.48</v>
      </c>
      <c r="G17" s="15">
        <v>0.4</v>
      </c>
      <c r="H17" s="15">
        <v>0.4</v>
      </c>
      <c r="I17" s="15">
        <v>9.8000000000000007</v>
      </c>
      <c r="J17" s="15">
        <v>47</v>
      </c>
    </row>
    <row r="18" spans="1:10" x14ac:dyDescent="0.25">
      <c r="A18" s="14"/>
      <c r="B18" s="20"/>
      <c r="C18" s="36"/>
      <c r="D18" s="32" t="s">
        <v>21</v>
      </c>
      <c r="E18" s="17">
        <v>1</v>
      </c>
      <c r="F18" s="33"/>
      <c r="G18" s="16"/>
      <c r="H18" s="16"/>
      <c r="I18" s="16"/>
      <c r="J18" s="16"/>
    </row>
    <row r="19" spans="1:10" x14ac:dyDescent="0.25">
      <c r="A19" s="14"/>
      <c r="B19" s="20"/>
      <c r="C19" s="48"/>
      <c r="D19" s="47"/>
      <c r="E19" s="31"/>
      <c r="F19" s="16"/>
      <c r="G19" s="15"/>
      <c r="H19" s="15"/>
      <c r="I19" s="15"/>
      <c r="J19" s="15"/>
    </row>
    <row r="20" spans="1:10" ht="15.75" customHeight="1" thickBot="1" x14ac:dyDescent="0.3">
      <c r="A20" s="38"/>
      <c r="B20" s="37" t="s">
        <v>27</v>
      </c>
      <c r="C20" s="46"/>
      <c r="D20" s="45"/>
      <c r="E20" s="44"/>
      <c r="F20" s="33">
        <f>SUM(F13:F19)</f>
        <v>68.25</v>
      </c>
      <c r="G20" s="33">
        <f>SUM(G13:G19)</f>
        <v>26.2</v>
      </c>
      <c r="H20" s="33">
        <f>SUM(H13:H19)</f>
        <v>21.409999999999997</v>
      </c>
      <c r="I20" s="33">
        <f>SUM(I13:I19)</f>
        <v>84.54</v>
      </c>
      <c r="J20" s="33">
        <f>SUM(J13:J19)</f>
        <v>638.37</v>
      </c>
    </row>
    <row r="21" spans="1:10" ht="15.75" thickBot="1" x14ac:dyDescent="0.3">
      <c r="A21" s="27" t="s">
        <v>18</v>
      </c>
      <c r="B21" s="26"/>
      <c r="C21" s="26" t="s">
        <v>17</v>
      </c>
      <c r="D21" s="26" t="s">
        <v>16</v>
      </c>
      <c r="E21" s="25" t="s">
        <v>15</v>
      </c>
      <c r="F21" s="25" t="s">
        <v>14</v>
      </c>
      <c r="G21" s="25" t="s">
        <v>13</v>
      </c>
      <c r="H21" s="25" t="s">
        <v>12</v>
      </c>
      <c r="I21" s="24" t="s">
        <v>11</v>
      </c>
      <c r="J21" s="24" t="s">
        <v>10</v>
      </c>
    </row>
    <row r="22" spans="1:10" x14ac:dyDescent="0.25">
      <c r="A22" s="43" t="s">
        <v>26</v>
      </c>
      <c r="B22" s="42"/>
      <c r="C22" s="40">
        <v>294</v>
      </c>
      <c r="D22" s="18" t="s">
        <v>25</v>
      </c>
      <c r="E22" s="41" t="s">
        <v>24</v>
      </c>
      <c r="F22" s="16">
        <v>33</v>
      </c>
      <c r="G22" s="15">
        <v>13.95</v>
      </c>
      <c r="H22" s="15">
        <v>13.41</v>
      </c>
      <c r="I22" s="15">
        <v>13.02</v>
      </c>
      <c r="J22" s="15">
        <v>228.8</v>
      </c>
    </row>
    <row r="23" spans="1:10" x14ac:dyDescent="0.25">
      <c r="A23" s="14"/>
      <c r="B23" s="39"/>
      <c r="C23" s="40">
        <v>309</v>
      </c>
      <c r="D23" s="18" t="s">
        <v>23</v>
      </c>
      <c r="E23" s="18">
        <v>100</v>
      </c>
      <c r="F23" s="16">
        <v>6.15</v>
      </c>
      <c r="G23" s="15">
        <v>5.52</v>
      </c>
      <c r="H23" s="15">
        <v>4.5199999999999996</v>
      </c>
      <c r="I23" s="15">
        <v>26.45</v>
      </c>
      <c r="J23" s="15">
        <v>168.45</v>
      </c>
    </row>
    <row r="24" spans="1:10" x14ac:dyDescent="0.25">
      <c r="A24" s="14"/>
      <c r="B24" s="39"/>
      <c r="C24" s="40">
        <v>376</v>
      </c>
      <c r="D24" s="18" t="s">
        <v>6</v>
      </c>
      <c r="E24" s="18">
        <v>200</v>
      </c>
      <c r="F24" s="16">
        <v>3</v>
      </c>
      <c r="G24" s="15">
        <v>0.53</v>
      </c>
      <c r="H24" s="15"/>
      <c r="I24" s="15">
        <v>9.4700000000000006</v>
      </c>
      <c r="J24" s="15">
        <v>40</v>
      </c>
    </row>
    <row r="25" spans="1:10" x14ac:dyDescent="0.25">
      <c r="A25" s="14"/>
      <c r="B25" s="39"/>
      <c r="C25" s="40"/>
      <c r="D25" s="18" t="s">
        <v>22</v>
      </c>
      <c r="E25" s="18">
        <v>25</v>
      </c>
      <c r="F25" s="16">
        <v>2.29</v>
      </c>
      <c r="G25" s="15">
        <v>3.16</v>
      </c>
      <c r="H25" s="15">
        <v>0.4</v>
      </c>
      <c r="I25" s="15">
        <v>19.32</v>
      </c>
      <c r="J25" s="15">
        <v>93.52</v>
      </c>
    </row>
    <row r="26" spans="1:10" x14ac:dyDescent="0.25">
      <c r="A26" s="14"/>
      <c r="B26" s="39"/>
      <c r="C26" s="36"/>
      <c r="D26" s="32" t="s">
        <v>21</v>
      </c>
      <c r="E26" s="18">
        <v>1</v>
      </c>
      <c r="F26" s="33"/>
      <c r="G26" s="16"/>
      <c r="H26" s="16"/>
      <c r="I26" s="16"/>
      <c r="J26" s="16"/>
    </row>
    <row r="27" spans="1:10" ht="15.75" thickBot="1" x14ac:dyDescent="0.3">
      <c r="A27" s="38"/>
      <c r="B27" s="37" t="s">
        <v>4</v>
      </c>
      <c r="C27" s="36"/>
      <c r="D27" s="35"/>
      <c r="E27" s="34"/>
      <c r="F27" s="33">
        <f>SUM(F22:F26)</f>
        <v>44.44</v>
      </c>
      <c r="G27" s="33">
        <f>SUM(G22:G26)</f>
        <v>23.16</v>
      </c>
      <c r="H27" s="33">
        <f>SUM(H22:H26)</f>
        <v>18.329999999999998</v>
      </c>
      <c r="I27" s="33">
        <f>SUM(I22:I26)</f>
        <v>68.259999999999991</v>
      </c>
      <c r="J27" s="33">
        <f>SUM(J22:J26)</f>
        <v>530.77</v>
      </c>
    </row>
    <row r="28" spans="1:10" ht="15.75" hidden="1" thickBot="1" x14ac:dyDescent="0.3"/>
    <row r="29" spans="1:10" x14ac:dyDescent="0.25">
      <c r="A29" s="27" t="s">
        <v>18</v>
      </c>
      <c r="B29" s="26"/>
      <c r="C29" s="26" t="s">
        <v>17</v>
      </c>
      <c r="D29" s="26" t="s">
        <v>16</v>
      </c>
      <c r="E29" s="25" t="s">
        <v>15</v>
      </c>
      <c r="F29" s="25" t="s">
        <v>14</v>
      </c>
      <c r="G29" s="25" t="s">
        <v>13</v>
      </c>
      <c r="H29" s="25" t="s">
        <v>12</v>
      </c>
      <c r="I29" s="24" t="s">
        <v>11</v>
      </c>
      <c r="J29" s="24" t="s">
        <v>10</v>
      </c>
    </row>
    <row r="30" spans="1:10" ht="25.5" x14ac:dyDescent="0.25">
      <c r="A30" s="23" t="s">
        <v>9</v>
      </c>
      <c r="B30" s="20"/>
      <c r="C30" s="17">
        <v>82</v>
      </c>
      <c r="D30" s="18" t="s">
        <v>8</v>
      </c>
      <c r="E30" s="22">
        <v>250</v>
      </c>
      <c r="F30" s="21">
        <v>28.25</v>
      </c>
      <c r="G30" s="15">
        <f>(7.21/4)+0.8</f>
        <v>2.6025</v>
      </c>
      <c r="H30" s="15">
        <f>(19.68/4)+0.2</f>
        <v>5.12</v>
      </c>
      <c r="I30" s="15">
        <f>43.73/4</f>
        <v>10.932499999999999</v>
      </c>
      <c r="J30" s="15">
        <f>(415/4)+5+30</f>
        <v>138.75</v>
      </c>
    </row>
    <row r="31" spans="1:10" ht="25.5" x14ac:dyDescent="0.25">
      <c r="A31" s="14"/>
      <c r="B31" s="20"/>
      <c r="C31" s="17">
        <v>295</v>
      </c>
      <c r="D31" s="32" t="s">
        <v>20</v>
      </c>
      <c r="E31" s="31">
        <v>100</v>
      </c>
      <c r="F31" s="30">
        <v>26.87</v>
      </c>
      <c r="G31" s="28">
        <v>30.45</v>
      </c>
      <c r="H31" s="28">
        <v>10.88</v>
      </c>
      <c r="I31" s="29">
        <v>10.8</v>
      </c>
      <c r="J31" s="28">
        <v>189.76</v>
      </c>
    </row>
    <row r="32" spans="1:10" x14ac:dyDescent="0.25">
      <c r="A32" s="14"/>
      <c r="B32" s="20"/>
      <c r="C32" s="17">
        <v>312</v>
      </c>
      <c r="D32" s="18" t="s">
        <v>7</v>
      </c>
      <c r="E32" s="22">
        <v>150</v>
      </c>
      <c r="F32" s="21">
        <v>15.35</v>
      </c>
      <c r="G32" s="15">
        <f>20.473/100*15</f>
        <v>3.0709499999999998</v>
      </c>
      <c r="H32" s="15">
        <f>32.01/100/15</f>
        <v>2.1340000000000001E-2</v>
      </c>
      <c r="I32" s="15">
        <f>136.26/100*15</f>
        <v>20.438999999999997</v>
      </c>
      <c r="J32" s="15">
        <f>915/100*15</f>
        <v>137.25</v>
      </c>
    </row>
    <row r="33" spans="1:10" x14ac:dyDescent="0.25">
      <c r="A33" s="14"/>
      <c r="B33" s="20"/>
      <c r="C33" s="17">
        <v>376</v>
      </c>
      <c r="D33" s="18" t="s">
        <v>6</v>
      </c>
      <c r="E33" s="17">
        <v>200</v>
      </c>
      <c r="F33" s="16">
        <v>3</v>
      </c>
      <c r="G33" s="15">
        <v>0.53</v>
      </c>
      <c r="H33" s="15"/>
      <c r="I33" s="15">
        <v>9.4700000000000006</v>
      </c>
      <c r="J33" s="15">
        <v>40</v>
      </c>
    </row>
    <row r="34" spans="1:10" x14ac:dyDescent="0.25">
      <c r="A34" s="14"/>
      <c r="B34" s="20"/>
      <c r="C34" s="19"/>
      <c r="D34" s="18" t="s">
        <v>5</v>
      </c>
      <c r="E34" s="17">
        <v>40</v>
      </c>
      <c r="F34" s="16">
        <v>4.58</v>
      </c>
      <c r="G34" s="15">
        <v>2.2400000000000002</v>
      </c>
      <c r="H34" s="15">
        <v>0.88</v>
      </c>
      <c r="I34" s="15">
        <v>19.760000000000002</v>
      </c>
      <c r="J34" s="15">
        <v>91.96</v>
      </c>
    </row>
    <row r="35" spans="1:10" x14ac:dyDescent="0.25">
      <c r="A35" s="14"/>
      <c r="B35" s="13"/>
      <c r="C35" s="12"/>
      <c r="D35" s="11"/>
      <c r="E35" s="10"/>
      <c r="F35" s="9"/>
      <c r="G35" s="8"/>
      <c r="H35" s="8"/>
      <c r="I35" s="8"/>
      <c r="J35" s="7"/>
    </row>
    <row r="36" spans="1:10" ht="15.75" thickBot="1" x14ac:dyDescent="0.3">
      <c r="A36" s="6"/>
      <c r="B36" s="5" t="s">
        <v>19</v>
      </c>
      <c r="C36" s="4"/>
      <c r="D36" s="3"/>
      <c r="E36" s="2"/>
      <c r="F36" s="1">
        <f>SUM(F30:F35)</f>
        <v>78.05</v>
      </c>
      <c r="G36" s="1">
        <f>SUM(G30:G35)</f>
        <v>38.893450000000009</v>
      </c>
      <c r="H36" s="1">
        <f>SUM(H30:H35)</f>
        <v>16.901339999999998</v>
      </c>
      <c r="I36" s="1">
        <f>SUM(I30:I35)</f>
        <v>71.401499999999999</v>
      </c>
      <c r="J36" s="1">
        <f>SUM(J30:J35)</f>
        <v>597.72</v>
      </c>
    </row>
    <row r="37" spans="1:10" x14ac:dyDescent="0.25">
      <c r="A37" s="27" t="s">
        <v>18</v>
      </c>
      <c r="B37" s="26"/>
      <c r="C37" s="26" t="s">
        <v>17</v>
      </c>
      <c r="D37" s="26" t="s">
        <v>16</v>
      </c>
      <c r="E37" s="25" t="s">
        <v>15</v>
      </c>
      <c r="F37" s="25" t="s">
        <v>14</v>
      </c>
      <c r="G37" s="25" t="s">
        <v>13</v>
      </c>
      <c r="H37" s="25" t="s">
        <v>12</v>
      </c>
      <c r="I37" s="24" t="s">
        <v>11</v>
      </c>
      <c r="J37" s="24" t="s">
        <v>10</v>
      </c>
    </row>
    <row r="38" spans="1:10" ht="25.5" x14ac:dyDescent="0.25">
      <c r="A38" s="23" t="s">
        <v>9</v>
      </c>
      <c r="B38" s="20"/>
      <c r="C38" s="17">
        <v>82</v>
      </c>
      <c r="D38" s="18" t="s">
        <v>8</v>
      </c>
      <c r="E38" s="22">
        <v>200</v>
      </c>
      <c r="F38" s="21">
        <v>22.6</v>
      </c>
      <c r="G38" s="15">
        <f>(7.21/4)+0.8</f>
        <v>2.6025</v>
      </c>
      <c r="H38" s="15">
        <f>(19.68/4)+0.2</f>
        <v>5.12</v>
      </c>
      <c r="I38" s="15">
        <f>43.73/4</f>
        <v>10.932499999999999</v>
      </c>
      <c r="J38" s="15">
        <f>(415/4)+5+30</f>
        <v>138.75</v>
      </c>
    </row>
    <row r="39" spans="1:10" x14ac:dyDescent="0.25">
      <c r="A39" s="14"/>
      <c r="B39" s="20"/>
      <c r="C39" s="17">
        <v>312</v>
      </c>
      <c r="D39" s="18" t="s">
        <v>7</v>
      </c>
      <c r="E39" s="22">
        <v>100</v>
      </c>
      <c r="F39" s="21">
        <v>10.23</v>
      </c>
      <c r="G39" s="15">
        <f>20.473/100*15</f>
        <v>3.0709499999999998</v>
      </c>
      <c r="H39" s="15">
        <f>32.01/100/15</f>
        <v>2.1340000000000001E-2</v>
      </c>
      <c r="I39" s="15">
        <f>136.26/100*15</f>
        <v>20.438999999999997</v>
      </c>
      <c r="J39" s="15">
        <f>915/100*15</f>
        <v>137.25</v>
      </c>
    </row>
    <row r="40" spans="1:10" x14ac:dyDescent="0.25">
      <c r="A40" s="14"/>
      <c r="B40" s="20"/>
      <c r="C40" s="17">
        <v>376</v>
      </c>
      <c r="D40" s="18" t="s">
        <v>6</v>
      </c>
      <c r="E40" s="17">
        <v>200</v>
      </c>
      <c r="F40" s="16">
        <v>3</v>
      </c>
      <c r="G40" s="15">
        <v>0.53</v>
      </c>
      <c r="H40" s="15"/>
      <c r="I40" s="15">
        <v>9.4700000000000006</v>
      </c>
      <c r="J40" s="15">
        <v>40</v>
      </c>
    </row>
    <row r="41" spans="1:10" x14ac:dyDescent="0.25">
      <c r="A41" s="14"/>
      <c r="B41" s="20"/>
      <c r="C41" s="19"/>
      <c r="D41" s="18" t="s">
        <v>5</v>
      </c>
      <c r="E41" s="17">
        <v>40</v>
      </c>
      <c r="F41" s="16">
        <v>4.58</v>
      </c>
      <c r="G41" s="15">
        <v>2.2400000000000002</v>
      </c>
      <c r="H41" s="15">
        <v>0.88</v>
      </c>
      <c r="I41" s="15">
        <v>19.760000000000002</v>
      </c>
      <c r="J41" s="15">
        <v>91.96</v>
      </c>
    </row>
    <row r="42" spans="1:10" x14ac:dyDescent="0.25">
      <c r="A42" s="14"/>
      <c r="B42" s="13"/>
      <c r="C42" s="12"/>
      <c r="D42" s="11"/>
      <c r="E42" s="10"/>
      <c r="F42" s="9"/>
      <c r="G42" s="8"/>
      <c r="H42" s="8"/>
      <c r="I42" s="8"/>
      <c r="J42" s="7"/>
    </row>
    <row r="43" spans="1:10" ht="15.75" thickBot="1" x14ac:dyDescent="0.3">
      <c r="A43" s="6"/>
      <c r="B43" s="5" t="s">
        <v>4</v>
      </c>
      <c r="C43" s="4"/>
      <c r="D43" s="3"/>
      <c r="E43" s="2"/>
      <c r="F43" s="1">
        <f>SUM(F38:F42)</f>
        <v>40.409999999999997</v>
      </c>
      <c r="G43" s="1">
        <f>SUM(G38:G42)</f>
        <v>8.4434500000000003</v>
      </c>
      <c r="H43" s="1">
        <f>SUM(H38:H42)</f>
        <v>6.0213400000000004</v>
      </c>
      <c r="I43" s="1">
        <f>SUM(I38:I42)</f>
        <v>60.601500000000001</v>
      </c>
      <c r="J43" s="1">
        <f>SUM(J38:J42)</f>
        <v>407.96</v>
      </c>
    </row>
    <row r="45" spans="1:10" x14ac:dyDescent="0.25">
      <c r="C45" t="s">
        <v>3</v>
      </c>
      <c r="H45" t="s">
        <v>2</v>
      </c>
    </row>
    <row r="47" spans="1:10" x14ac:dyDescent="0.25">
      <c r="C47" t="s">
        <v>1</v>
      </c>
      <c r="H47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2023-01-16T13:06:24Z</dcterms:created>
  <dcterms:modified xsi:type="dcterms:W3CDTF">2023-01-16T13:06:44Z</dcterms:modified>
</cp:coreProperties>
</file>