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Пользователь\Desktop\меню\9-13 января\"/>
    </mc:Choice>
  </mc:AlternateContent>
  <bookViews>
    <workbookView xWindow="0" yWindow="0" windowWidth="20490" windowHeight="7005"/>
  </bookViews>
  <sheets>
    <sheet name="ЧТ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11" i="1" l="1"/>
  <c r="G11" i="1"/>
  <c r="H11" i="1"/>
  <c r="I11" i="1"/>
  <c r="J11" i="1"/>
  <c r="F18" i="1"/>
  <c r="G18" i="1"/>
  <c r="H18" i="1"/>
  <c r="I18" i="1"/>
  <c r="J18" i="1"/>
  <c r="H25" i="1"/>
  <c r="I25" i="1"/>
  <c r="I28" i="1" s="1"/>
  <c r="J25" i="1"/>
  <c r="F28" i="1"/>
  <c r="G28" i="1"/>
  <c r="H28" i="1"/>
  <c r="J28" i="1"/>
  <c r="H32" i="1"/>
  <c r="I32" i="1"/>
  <c r="I36" i="1" s="1"/>
  <c r="J32" i="1"/>
  <c r="F36" i="1"/>
  <c r="G36" i="1"/>
  <c r="H36" i="1"/>
  <c r="J36" i="1"/>
</calcChain>
</file>

<file path=xl/sharedStrings.xml><?xml version="1.0" encoding="utf-8"?>
<sst xmlns="http://schemas.openxmlformats.org/spreadsheetml/2006/main" count="69" uniqueCount="31">
  <si>
    <t>Чумаков Ю.М</t>
  </si>
  <si>
    <t>"Согласовано" директор школы:</t>
  </si>
  <si>
    <t>Глаголева Г.В.</t>
  </si>
  <si>
    <t>Индивидуальный предприниматель:</t>
  </si>
  <si>
    <t>Итого: 40,00руб.</t>
  </si>
  <si>
    <t>Хлеб ржано-пшеничный</t>
  </si>
  <si>
    <t>Чай с сахаром</t>
  </si>
  <si>
    <t>Пюре картофельное</t>
  </si>
  <si>
    <t xml:space="preserve">Суп крестьянский с крупой (перловой) </t>
  </si>
  <si>
    <t>Обед</t>
  </si>
  <si>
    <t>Калорийность</t>
  </si>
  <si>
    <t>Углеводы</t>
  </si>
  <si>
    <t>Жиры</t>
  </si>
  <si>
    <t>Белки</t>
  </si>
  <si>
    <t>цена,руб.</t>
  </si>
  <si>
    <t>Выход, г</t>
  </si>
  <si>
    <t>Блюдо</t>
  </si>
  <si>
    <t>№ рец.</t>
  </si>
  <si>
    <t>Прием пищи</t>
  </si>
  <si>
    <t>Итого: 75-00 руб.</t>
  </si>
  <si>
    <t>50/50</t>
  </si>
  <si>
    <t>Котлета рыбная</t>
  </si>
  <si>
    <t>Салат из свеклы с яблоками</t>
  </si>
  <si>
    <t>Сметана</t>
  </si>
  <si>
    <t>Запеканка из творога с морковью</t>
  </si>
  <si>
    <t>Завтрак</t>
  </si>
  <si>
    <t>Итого: 67,41руб.</t>
  </si>
  <si>
    <t>Яблоко свежее</t>
  </si>
  <si>
    <t>Четверг, 12 января 2023</t>
  </si>
  <si>
    <t>МОУ "Эммаусская СОШ"</t>
  </si>
  <si>
    <t>Школа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</si>
</sst>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43" formatCode="_-* #,##0.00\ _₽_-;\-* #,##0.00\ _₽_-;_-* &quot;-&quot;??\ _₽_-;_-@_-"/>
  </numFmts>
  <fonts count="1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i/>
      <sz val="10"/>
      <color theme="1"/>
      <name val="Calibri"/>
      <family val="2"/>
      <charset val="204"/>
      <scheme val="minor"/>
    </font>
    <font>
      <b/>
      <i/>
      <sz val="10"/>
      <color theme="1"/>
      <name val="Calibri"/>
      <family val="2"/>
      <charset val="204"/>
      <scheme val="minor"/>
    </font>
    <font>
      <sz val="10"/>
      <color theme="1"/>
      <name val="Calibri"/>
      <family val="2"/>
      <charset val="204"/>
      <scheme val="minor"/>
    </font>
    <font>
      <sz val="8"/>
      <color theme="1"/>
      <name val="Calibri"/>
      <family val="2"/>
      <scheme val="minor"/>
    </font>
    <font>
      <i/>
      <sz val="10"/>
      <name val="Calibri"/>
      <family val="2"/>
      <charset val="204"/>
      <scheme val="minor"/>
    </font>
    <font>
      <i/>
      <sz val="9"/>
      <color theme="1"/>
      <name val="Calibri"/>
      <family val="2"/>
      <charset val="204"/>
      <scheme val="minor"/>
    </font>
    <font>
      <i/>
      <sz val="9"/>
      <name val="Calibri"/>
      <family val="2"/>
      <charset val="204"/>
      <scheme val="minor"/>
    </font>
    <font>
      <sz val="10"/>
      <color theme="1"/>
      <name val="Calibri"/>
      <family val="2"/>
      <scheme val="minor"/>
    </font>
    <font>
      <b/>
      <sz val="9"/>
      <color theme="1"/>
      <name val="Calibri"/>
      <family val="2"/>
      <charset val="204"/>
      <scheme val="minor"/>
    </font>
    <font>
      <b/>
      <i/>
      <sz val="10"/>
      <name val="Calibri"/>
      <family val="2"/>
      <charset val="204"/>
      <scheme val="minor"/>
    </font>
    <font>
      <sz val="10"/>
      <name val="Calibri"/>
      <family val="2"/>
      <charset val="204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 tint="-0.249977111117893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2">
    <xf numFmtId="0" fontId="0" fillId="0" borderId="0"/>
    <xf numFmtId="43" fontId="3" fillId="0" borderId="0" applyFont="0" applyFill="0" applyBorder="0" applyAlignment="0" applyProtection="0"/>
  </cellStyleXfs>
  <cellXfs count="73">
    <xf numFmtId="0" fontId="0" fillId="0" borderId="0" xfId="0"/>
    <xf numFmtId="2" fontId="4" fillId="0" borderId="1" xfId="0" applyNumberFormat="1" applyFont="1" applyFill="1" applyBorder="1" applyAlignment="1" applyProtection="1">
      <alignment horizontal="right"/>
      <protection locked="0"/>
    </xf>
    <xf numFmtId="2" fontId="4" fillId="0" borderId="1" xfId="0" applyNumberFormat="1" applyFont="1" applyFill="1" applyBorder="1" applyProtection="1">
      <protection locked="0"/>
    </xf>
    <xf numFmtId="1" fontId="4" fillId="0" borderId="1" xfId="0" applyNumberFormat="1" applyFont="1" applyFill="1" applyBorder="1" applyProtection="1">
      <protection locked="0"/>
    </xf>
    <xf numFmtId="0" fontId="4" fillId="0" borderId="1" xfId="0" applyFont="1" applyFill="1" applyBorder="1" applyAlignment="1" applyProtection="1">
      <alignment wrapText="1"/>
      <protection locked="0"/>
    </xf>
    <xf numFmtId="0" fontId="5" fillId="0" borderId="1" xfId="0" applyFont="1" applyFill="1" applyBorder="1" applyProtection="1">
      <protection locked="0"/>
    </xf>
    <xf numFmtId="0" fontId="2" fillId="0" borderId="1" xfId="0" applyFont="1" applyFill="1" applyBorder="1" applyProtection="1">
      <protection locked="0"/>
    </xf>
    <xf numFmtId="0" fontId="0" fillId="0" borderId="2" xfId="0" applyFill="1" applyBorder="1"/>
    <xf numFmtId="2" fontId="4" fillId="0" borderId="3" xfId="0" applyNumberFormat="1" applyFont="1" applyFill="1" applyBorder="1" applyAlignment="1" applyProtection="1">
      <alignment horizontal="right"/>
      <protection locked="0"/>
    </xf>
    <xf numFmtId="2" fontId="4" fillId="0" borderId="4" xfId="0" applyNumberFormat="1" applyFont="1" applyFill="1" applyBorder="1" applyAlignment="1" applyProtection="1">
      <alignment horizontal="right"/>
      <protection locked="0"/>
    </xf>
    <xf numFmtId="2" fontId="4" fillId="0" borderId="4" xfId="0" applyNumberFormat="1" applyFont="1" applyFill="1" applyBorder="1" applyProtection="1">
      <protection locked="0"/>
    </xf>
    <xf numFmtId="1" fontId="4" fillId="0" borderId="4" xfId="0" applyNumberFormat="1" applyFont="1" applyFill="1" applyBorder="1" applyProtection="1">
      <protection locked="0"/>
    </xf>
    <xf numFmtId="0" fontId="4" fillId="0" borderId="4" xfId="0" applyFont="1" applyFill="1" applyBorder="1" applyAlignment="1" applyProtection="1">
      <alignment wrapText="1"/>
      <protection locked="0"/>
    </xf>
    <xf numFmtId="0" fontId="4" fillId="0" borderId="4" xfId="0" applyFont="1" applyFill="1" applyBorder="1" applyProtection="1">
      <protection locked="0"/>
    </xf>
    <xf numFmtId="0" fontId="1" fillId="0" borderId="4" xfId="0" applyFont="1" applyFill="1" applyBorder="1" applyProtection="1">
      <protection locked="0"/>
    </xf>
    <xf numFmtId="0" fontId="0" fillId="0" borderId="5" xfId="0" applyFill="1" applyBorder="1"/>
    <xf numFmtId="43" fontId="4" fillId="0" borderId="6" xfId="1" applyFont="1" applyFill="1" applyBorder="1" applyAlignment="1" applyProtection="1">
      <alignment vertical="center" wrapText="1"/>
      <protection hidden="1"/>
    </xf>
    <xf numFmtId="0" fontId="4" fillId="0" borderId="6" xfId="0" applyFont="1" applyFill="1" applyBorder="1" applyAlignment="1" applyProtection="1">
      <alignment horizontal="center" vertical="top" wrapText="1"/>
      <protection hidden="1"/>
    </xf>
    <xf numFmtId="0" fontId="4" fillId="0" borderId="6" xfId="0" applyFont="1" applyFill="1" applyBorder="1" applyAlignment="1" applyProtection="1">
      <alignment vertical="top" wrapText="1"/>
      <protection hidden="1"/>
    </xf>
    <xf numFmtId="0" fontId="6" fillId="0" borderId="6" xfId="0" applyFont="1" applyFill="1" applyBorder="1" applyAlignment="1" applyProtection="1">
      <alignment vertical="top" wrapText="1"/>
      <protection hidden="1"/>
    </xf>
    <xf numFmtId="0" fontId="1" fillId="0" borderId="6" xfId="0" applyFont="1" applyFill="1" applyBorder="1"/>
    <xf numFmtId="43" fontId="4" fillId="0" borderId="6" xfId="1" applyFont="1" applyBorder="1" applyAlignment="1" applyProtection="1">
      <alignment vertical="center" wrapText="1"/>
      <protection hidden="1"/>
    </xf>
    <xf numFmtId="0" fontId="4" fillId="0" borderId="6" xfId="0" applyNumberFormat="1" applyFont="1" applyBorder="1" applyAlignment="1" applyProtection="1">
      <alignment horizontal="center" vertical="top" wrapText="1"/>
      <protection hidden="1"/>
    </xf>
    <xf numFmtId="0" fontId="4" fillId="0" borderId="6" xfId="0" applyFont="1" applyBorder="1" applyAlignment="1" applyProtection="1">
      <alignment horizontal="center" vertical="top" wrapText="1"/>
      <protection hidden="1"/>
    </xf>
    <xf numFmtId="0" fontId="2" fillId="0" borderId="5" xfId="0" applyFont="1" applyFill="1" applyBorder="1"/>
    <xf numFmtId="0" fontId="7" fillId="0" borderId="7" xfId="0" applyFont="1" applyFill="1" applyBorder="1" applyAlignment="1">
      <alignment horizontal="center"/>
    </xf>
    <xf numFmtId="0" fontId="7" fillId="0" borderId="8" xfId="0" applyFont="1" applyFill="1" applyBorder="1" applyAlignment="1">
      <alignment horizontal="center"/>
    </xf>
    <xf numFmtId="0" fontId="0" fillId="0" borderId="8" xfId="0" applyFill="1" applyBorder="1" applyAlignment="1">
      <alignment horizontal="center"/>
    </xf>
    <xf numFmtId="0" fontId="7" fillId="0" borderId="9" xfId="0" applyFont="1" applyFill="1" applyBorder="1" applyAlignment="1">
      <alignment horizontal="center"/>
    </xf>
    <xf numFmtId="0" fontId="0" fillId="2" borderId="0" xfId="0" applyFill="1"/>
    <xf numFmtId="0" fontId="8" fillId="0" borderId="6" xfId="0" applyFont="1" applyFill="1" applyBorder="1" applyAlignment="1" applyProtection="1">
      <alignment vertical="top" wrapText="1"/>
      <protection hidden="1"/>
    </xf>
    <xf numFmtId="0" fontId="0" fillId="3" borderId="0" xfId="0" applyFill="1"/>
    <xf numFmtId="2" fontId="4" fillId="0" borderId="6" xfId="0" applyNumberFormat="1" applyFont="1" applyFill="1" applyBorder="1" applyAlignment="1" applyProtection="1">
      <alignment horizontal="right"/>
      <protection locked="0"/>
    </xf>
    <xf numFmtId="1" fontId="4" fillId="0" borderId="6" xfId="0" applyNumberFormat="1" applyFont="1" applyFill="1" applyBorder="1" applyAlignment="1" applyProtection="1">
      <alignment horizontal="center"/>
      <protection locked="0"/>
    </xf>
    <xf numFmtId="0" fontId="4" fillId="0" borderId="6" xfId="0" applyFont="1" applyFill="1" applyBorder="1" applyAlignment="1" applyProtection="1">
      <alignment wrapText="1"/>
      <protection locked="0"/>
    </xf>
    <xf numFmtId="0" fontId="4" fillId="0" borderId="6" xfId="0" applyFont="1" applyFill="1" applyBorder="1" applyAlignment="1" applyProtection="1">
      <alignment horizontal="center"/>
      <protection locked="0"/>
    </xf>
    <xf numFmtId="0" fontId="2" fillId="0" borderId="6" xfId="0" applyFont="1" applyFill="1" applyBorder="1"/>
    <xf numFmtId="0" fontId="0" fillId="0" borderId="10" xfId="0" applyFill="1" applyBorder="1"/>
    <xf numFmtId="43" fontId="9" fillId="0" borderId="6" xfId="1" applyFont="1" applyFill="1" applyBorder="1" applyAlignment="1" applyProtection="1">
      <alignment horizontal="right" vertical="center" wrapText="1"/>
      <protection hidden="1"/>
    </xf>
    <xf numFmtId="43" fontId="9" fillId="0" borderId="6" xfId="1" applyFont="1" applyFill="1" applyBorder="1" applyAlignment="1" applyProtection="1">
      <alignment vertical="center" wrapText="1"/>
      <protection hidden="1"/>
    </xf>
    <xf numFmtId="0" fontId="10" fillId="0" borderId="6" xfId="0" applyFont="1" applyFill="1" applyBorder="1" applyAlignment="1" applyProtection="1">
      <alignment horizontal="right" vertical="top" wrapText="1"/>
      <protection hidden="1"/>
    </xf>
    <xf numFmtId="0" fontId="9" fillId="0" borderId="6" xfId="0" applyFont="1" applyFill="1" applyBorder="1" applyAlignment="1" applyProtection="1">
      <alignment vertical="top" wrapText="1"/>
      <protection hidden="1"/>
    </xf>
    <xf numFmtId="0" fontId="9" fillId="0" borderId="4" xfId="0" applyFont="1" applyFill="1" applyBorder="1" applyAlignment="1" applyProtection="1">
      <alignment horizontal="right" vertical="top" wrapText="1"/>
      <protection hidden="1"/>
    </xf>
    <xf numFmtId="0" fontId="11" fillId="0" borderId="6" xfId="0" applyFont="1" applyFill="1" applyBorder="1"/>
    <xf numFmtId="0" fontId="4" fillId="0" borderId="6" xfId="0" applyFont="1" applyFill="1" applyBorder="1" applyAlignment="1" applyProtection="1">
      <alignment horizontal="right" vertical="top" wrapText="1"/>
      <protection hidden="1"/>
    </xf>
    <xf numFmtId="0" fontId="4" fillId="0" borderId="4" xfId="0" applyFont="1" applyFill="1" applyBorder="1" applyAlignment="1" applyProtection="1">
      <alignment horizontal="right" vertical="top" wrapText="1"/>
      <protection hidden="1"/>
    </xf>
    <xf numFmtId="0" fontId="4" fillId="0" borderId="6" xfId="0" applyFont="1" applyBorder="1" applyAlignment="1" applyProtection="1">
      <alignment horizontal="right" vertical="top" wrapText="1"/>
      <protection hidden="1"/>
    </xf>
    <xf numFmtId="0" fontId="11" fillId="0" borderId="11" xfId="0" applyFont="1" applyFill="1" applyBorder="1"/>
    <xf numFmtId="0" fontId="12" fillId="0" borderId="12" xfId="0" applyFont="1" applyFill="1" applyBorder="1"/>
    <xf numFmtId="0" fontId="0" fillId="4" borderId="0" xfId="0" applyFill="1"/>
    <xf numFmtId="0" fontId="13" fillId="0" borderId="6" xfId="0" applyFont="1" applyFill="1" applyBorder="1" applyAlignment="1" applyProtection="1">
      <alignment horizontal="center" vertical="top" wrapText="1"/>
      <protection hidden="1"/>
    </xf>
    <xf numFmtId="0" fontId="13" fillId="0" borderId="6" xfId="0" applyFont="1" applyFill="1" applyBorder="1" applyAlignment="1" applyProtection="1">
      <alignment vertical="top" wrapText="1"/>
      <protection hidden="1"/>
    </xf>
    <xf numFmtId="0" fontId="14" fillId="0" borderId="6" xfId="0" applyFont="1" applyFill="1" applyBorder="1" applyAlignment="1" applyProtection="1">
      <alignment vertical="top" wrapText="1"/>
      <protection hidden="1"/>
    </xf>
    <xf numFmtId="43" fontId="4" fillId="0" borderId="6" xfId="1" applyFont="1" applyFill="1" applyBorder="1" applyAlignment="1" applyProtection="1">
      <alignment horizontal="right" vertical="center" wrapText="1"/>
      <protection hidden="1"/>
    </xf>
    <xf numFmtId="0" fontId="8" fillId="0" borderId="6" xfId="0" applyFont="1" applyFill="1" applyBorder="1" applyAlignment="1" applyProtection="1">
      <alignment horizontal="center" vertical="top" wrapText="1"/>
      <protection hidden="1"/>
    </xf>
    <xf numFmtId="0" fontId="9" fillId="0" borderId="13" xfId="0" applyFont="1" applyBorder="1" applyAlignment="1" applyProtection="1">
      <alignment horizontal="right" vertical="top" wrapText="1"/>
      <protection hidden="1"/>
    </xf>
    <xf numFmtId="43" fontId="8" fillId="0" borderId="6" xfId="1" applyFont="1" applyFill="1" applyBorder="1" applyAlignment="1" applyProtection="1">
      <alignment vertical="center" wrapText="1"/>
      <protection hidden="1"/>
    </xf>
    <xf numFmtId="2" fontId="8" fillId="0" borderId="6" xfId="0" applyNumberFormat="1" applyFont="1" applyFill="1" applyBorder="1" applyAlignment="1" applyProtection="1">
      <alignment horizontal="right" vertical="top" wrapText="1"/>
      <protection hidden="1"/>
    </xf>
    <xf numFmtId="0" fontId="8" fillId="0" borderId="6" xfId="0" applyNumberFormat="1" applyFont="1" applyFill="1" applyBorder="1" applyAlignment="1" applyProtection="1">
      <alignment horizontal="center" vertical="top" wrapText="1"/>
      <protection hidden="1"/>
    </xf>
    <xf numFmtId="0" fontId="10" fillId="0" borderId="6" xfId="0" applyFont="1" applyFill="1" applyBorder="1" applyAlignment="1" applyProtection="1">
      <alignment vertical="top" wrapText="1"/>
      <protection hidden="1"/>
    </xf>
    <xf numFmtId="43" fontId="8" fillId="0" borderId="6" xfId="1" applyFont="1" applyFill="1" applyBorder="1" applyAlignment="1" applyProtection="1">
      <alignment horizontal="right" vertical="center" wrapText="1"/>
      <protection hidden="1"/>
    </xf>
    <xf numFmtId="43" fontId="8" fillId="0" borderId="6" xfId="1" applyFont="1" applyFill="1" applyBorder="1" applyAlignment="1" applyProtection="1">
      <alignment horizontal="center" wrapText="1"/>
      <protection hidden="1"/>
    </xf>
    <xf numFmtId="0" fontId="10" fillId="0" borderId="6" xfId="0" applyFont="1" applyFill="1" applyBorder="1" applyAlignment="1" applyProtection="1">
      <alignment horizontal="center" vertical="top" wrapText="1"/>
      <protection hidden="1"/>
    </xf>
    <xf numFmtId="0" fontId="4" fillId="0" borderId="6" xfId="0" applyNumberFormat="1" applyFont="1" applyFill="1" applyBorder="1" applyAlignment="1" applyProtection="1">
      <alignment horizontal="right" vertical="top" wrapText="1"/>
      <protection hidden="1"/>
    </xf>
    <xf numFmtId="0" fontId="1" fillId="0" borderId="11" xfId="0" applyFont="1" applyFill="1" applyBorder="1"/>
    <xf numFmtId="0" fontId="0" fillId="0" borderId="0" xfId="0" applyFill="1"/>
    <xf numFmtId="0" fontId="0" fillId="0" borderId="0" xfId="0" applyBorder="1"/>
    <xf numFmtId="14" fontId="0" fillId="0" borderId="0" xfId="0" applyNumberFormat="1" applyFill="1" applyBorder="1" applyProtection="1">
      <protection locked="0"/>
    </xf>
    <xf numFmtId="0" fontId="0" fillId="0" borderId="0" xfId="0" applyFill="1" applyBorder="1"/>
    <xf numFmtId="0" fontId="2" fillId="0" borderId="0" xfId="0" applyFont="1" applyFill="1" applyBorder="1"/>
    <xf numFmtId="49" fontId="2" fillId="0" borderId="0" xfId="0" applyNumberFormat="1" applyFont="1" applyFill="1" applyBorder="1" applyProtection="1">
      <protection locked="0"/>
    </xf>
    <xf numFmtId="0" fontId="2" fillId="0" borderId="0" xfId="0" applyFont="1" applyFill="1" applyBorder="1" applyAlignment="1" applyProtection="1">
      <protection locked="0"/>
    </xf>
    <xf numFmtId="0" fontId="2" fillId="0" borderId="0" xfId="0" applyFont="1" applyFill="1"/>
  </cellXfs>
  <cellStyles count="2">
    <cellStyle name="Обычный" xfId="0" builtinId="0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40"/>
  <sheetViews>
    <sheetView tabSelected="1" workbookViewId="0">
      <selection activeCell="N30" sqref="N30"/>
    </sheetView>
  </sheetViews>
  <sheetFormatPr defaultRowHeight="15" x14ac:dyDescent="0.25"/>
  <cols>
    <col min="1" max="1" width="7.28515625" customWidth="1"/>
    <col min="2" max="2" width="1.42578125" customWidth="1"/>
    <col min="4" max="4" width="29.140625" customWidth="1"/>
    <col min="5" max="5" width="7.7109375" customWidth="1"/>
    <col min="6" max="7" width="7.85546875" customWidth="1"/>
    <col min="8" max="8" width="7.5703125" customWidth="1"/>
    <col min="9" max="9" width="7.140625" customWidth="1"/>
    <col min="10" max="10" width="8.42578125" customWidth="1"/>
  </cols>
  <sheetData>
    <row r="1" spans="1:11" x14ac:dyDescent="0.25">
      <c r="A1" s="72" t="s">
        <v>30</v>
      </c>
      <c r="B1" s="71" t="s">
        <v>29</v>
      </c>
      <c r="C1" s="71"/>
      <c r="D1" s="71"/>
      <c r="E1" s="69"/>
      <c r="F1" s="70" t="s">
        <v>28</v>
      </c>
      <c r="G1" s="69"/>
      <c r="H1" s="69"/>
      <c r="I1" s="68"/>
      <c r="J1" s="67"/>
      <c r="K1" s="66"/>
    </row>
    <row r="2" spans="1:11" ht="4.5" customHeight="1" thickBot="1" x14ac:dyDescent="0.3">
      <c r="A2" s="65"/>
      <c r="B2" s="65"/>
      <c r="C2" s="65"/>
      <c r="D2" s="65"/>
      <c r="E2" s="65"/>
      <c r="F2" s="65"/>
      <c r="G2" s="65"/>
      <c r="H2" s="65"/>
      <c r="I2" s="65"/>
      <c r="J2" s="65"/>
    </row>
    <row r="3" spans="1:11" ht="16.899999999999999" customHeight="1" thickBot="1" x14ac:dyDescent="0.3">
      <c r="A3" s="28" t="s">
        <v>18</v>
      </c>
      <c r="B3" s="27"/>
      <c r="C3" s="27" t="s">
        <v>17</v>
      </c>
      <c r="D3" s="27" t="s">
        <v>16</v>
      </c>
      <c r="E3" s="26" t="s">
        <v>15</v>
      </c>
      <c r="F3" s="26" t="s">
        <v>14</v>
      </c>
      <c r="G3" s="26" t="s">
        <v>13</v>
      </c>
      <c r="H3" s="26" t="s">
        <v>12</v>
      </c>
      <c r="I3" s="25" t="s">
        <v>11</v>
      </c>
      <c r="J3" s="25" t="s">
        <v>10</v>
      </c>
    </row>
    <row r="4" spans="1:11" ht="25.5" x14ac:dyDescent="0.25">
      <c r="A4" s="48" t="s">
        <v>25</v>
      </c>
      <c r="B4" s="64"/>
      <c r="C4" s="45">
        <v>224</v>
      </c>
      <c r="D4" s="18" t="s">
        <v>24</v>
      </c>
      <c r="E4" s="46">
        <v>150</v>
      </c>
      <c r="F4" s="21">
        <v>54.06</v>
      </c>
      <c r="G4" s="21">
        <v>17.55</v>
      </c>
      <c r="H4" s="21">
        <v>15.54</v>
      </c>
      <c r="I4" s="21">
        <v>36.840000000000003</v>
      </c>
      <c r="J4" s="21">
        <v>358.53</v>
      </c>
    </row>
    <row r="5" spans="1:11" x14ac:dyDescent="0.25">
      <c r="A5" s="15"/>
      <c r="B5" s="20"/>
      <c r="C5" s="45"/>
      <c r="D5" s="18" t="s">
        <v>23</v>
      </c>
      <c r="E5" s="46">
        <v>15</v>
      </c>
      <c r="F5" s="21"/>
      <c r="G5" s="21">
        <v>0.21</v>
      </c>
      <c r="H5" s="21">
        <v>0.75</v>
      </c>
      <c r="I5" s="21">
        <v>0.88</v>
      </c>
      <c r="J5" s="21">
        <v>11.12</v>
      </c>
    </row>
    <row r="6" spans="1:11" x14ac:dyDescent="0.25">
      <c r="A6" s="15"/>
      <c r="B6" s="20"/>
      <c r="C6" s="44">
        <v>338</v>
      </c>
      <c r="D6" s="18" t="s">
        <v>27</v>
      </c>
      <c r="E6" s="63">
        <v>70</v>
      </c>
      <c r="F6" s="16">
        <v>10.35</v>
      </c>
      <c r="G6" s="16">
        <v>0.4</v>
      </c>
      <c r="H6" s="16">
        <v>0.4</v>
      </c>
      <c r="I6" s="16">
        <v>9.8000000000000007</v>
      </c>
      <c r="J6" s="16">
        <v>47</v>
      </c>
    </row>
    <row r="7" spans="1:11" x14ac:dyDescent="0.25">
      <c r="A7" s="15"/>
      <c r="B7" s="20"/>
      <c r="C7" s="45">
        <v>376</v>
      </c>
      <c r="D7" s="18" t="s">
        <v>6</v>
      </c>
      <c r="E7" s="44">
        <v>200</v>
      </c>
      <c r="F7" s="16">
        <v>3</v>
      </c>
      <c r="G7" s="16">
        <v>7.0000000000000007E-2</v>
      </c>
      <c r="H7" s="16">
        <v>0.02</v>
      </c>
      <c r="I7" s="16">
        <v>15</v>
      </c>
      <c r="J7" s="16">
        <v>60</v>
      </c>
    </row>
    <row r="8" spans="1:11" x14ac:dyDescent="0.25">
      <c r="A8" s="15"/>
      <c r="B8" s="20"/>
      <c r="C8" s="55"/>
      <c r="D8" s="59"/>
      <c r="E8" s="62"/>
      <c r="F8" s="57"/>
      <c r="G8" s="61"/>
      <c r="H8" s="61"/>
      <c r="I8" s="61"/>
      <c r="J8" s="60"/>
    </row>
    <row r="9" spans="1:11" x14ac:dyDescent="0.25">
      <c r="A9" s="15"/>
      <c r="B9" s="20"/>
      <c r="C9" s="40"/>
      <c r="D9" s="59"/>
      <c r="E9" s="58"/>
      <c r="F9" s="57"/>
      <c r="G9" s="56"/>
      <c r="H9" s="56"/>
      <c r="I9" s="56"/>
      <c r="J9" s="56"/>
    </row>
    <row r="10" spans="1:11" x14ac:dyDescent="0.25">
      <c r="A10" s="15"/>
      <c r="B10" s="20"/>
      <c r="C10" s="55"/>
      <c r="D10" s="41"/>
      <c r="E10" s="54"/>
      <c r="F10" s="53"/>
      <c r="G10" s="16"/>
      <c r="H10" s="16"/>
      <c r="I10" s="16"/>
      <c r="J10" s="16"/>
    </row>
    <row r="11" spans="1:11" ht="15.75" customHeight="1" x14ac:dyDescent="0.25">
      <c r="A11" s="37"/>
      <c r="B11" s="36" t="s">
        <v>26</v>
      </c>
      <c r="C11" s="52"/>
      <c r="D11" s="51"/>
      <c r="E11" s="50"/>
      <c r="F11" s="32">
        <f>SUM(F4:F10)</f>
        <v>67.41</v>
      </c>
      <c r="G11" s="32">
        <f>SUM(G4:G10)</f>
        <v>18.23</v>
      </c>
      <c r="H11" s="32">
        <f>SUM(H4:H10)</f>
        <v>16.709999999999997</v>
      </c>
      <c r="I11" s="32">
        <f>SUM(I4:I10)</f>
        <v>62.52000000000001</v>
      </c>
      <c r="J11" s="32">
        <f>SUM(J4:J10)</f>
        <v>476.65</v>
      </c>
    </row>
    <row r="12" spans="1:11" ht="15.75" thickBot="1" x14ac:dyDescent="0.3">
      <c r="A12" s="49"/>
      <c r="B12" s="49"/>
      <c r="C12" s="49"/>
      <c r="D12" s="49"/>
      <c r="E12" s="49"/>
      <c r="F12" s="49"/>
      <c r="G12" s="49"/>
      <c r="H12" s="49"/>
      <c r="I12" s="49"/>
      <c r="J12" s="49"/>
    </row>
    <row r="13" spans="1:11" ht="15.75" thickBot="1" x14ac:dyDescent="0.3">
      <c r="A13" s="28" t="s">
        <v>18</v>
      </c>
      <c r="B13" s="27"/>
      <c r="C13" s="27" t="s">
        <v>17</v>
      </c>
      <c r="D13" s="27" t="s">
        <v>16</v>
      </c>
      <c r="E13" s="26" t="s">
        <v>15</v>
      </c>
      <c r="F13" s="26" t="s">
        <v>14</v>
      </c>
      <c r="G13" s="26" t="s">
        <v>13</v>
      </c>
      <c r="H13" s="26" t="s">
        <v>12</v>
      </c>
      <c r="I13" s="25" t="s">
        <v>11</v>
      </c>
      <c r="J13" s="25" t="s">
        <v>10</v>
      </c>
    </row>
    <row r="14" spans="1:11" ht="25.5" x14ac:dyDescent="0.25">
      <c r="A14" s="48" t="s">
        <v>25</v>
      </c>
      <c r="B14" s="47"/>
      <c r="C14" s="45">
        <v>224</v>
      </c>
      <c r="D14" s="18" t="s">
        <v>24</v>
      </c>
      <c r="E14" s="46">
        <v>100</v>
      </c>
      <c r="F14" s="21">
        <v>37.58</v>
      </c>
      <c r="G14" s="21">
        <v>17.55</v>
      </c>
      <c r="H14" s="21">
        <v>15.54</v>
      </c>
      <c r="I14" s="21">
        <v>36.840000000000003</v>
      </c>
      <c r="J14" s="21">
        <v>358.53</v>
      </c>
    </row>
    <row r="15" spans="1:11" x14ac:dyDescent="0.25">
      <c r="A15" s="15"/>
      <c r="B15" s="43"/>
      <c r="C15" s="45"/>
      <c r="D15" s="18" t="s">
        <v>23</v>
      </c>
      <c r="E15" s="46">
        <v>15</v>
      </c>
      <c r="F15" s="21"/>
      <c r="G15" s="21">
        <v>0.21</v>
      </c>
      <c r="H15" s="21">
        <v>0.75</v>
      </c>
      <c r="I15" s="21">
        <v>0.88</v>
      </c>
      <c r="J15" s="21">
        <v>11.12</v>
      </c>
    </row>
    <row r="16" spans="1:11" x14ac:dyDescent="0.25">
      <c r="A16" s="15"/>
      <c r="B16" s="43"/>
      <c r="C16" s="45">
        <v>376</v>
      </c>
      <c r="D16" s="18" t="s">
        <v>6</v>
      </c>
      <c r="E16" s="44">
        <v>200</v>
      </c>
      <c r="F16" s="16">
        <v>3</v>
      </c>
      <c r="G16" s="16">
        <v>7.0000000000000007E-2</v>
      </c>
      <c r="H16" s="16">
        <v>0.02</v>
      </c>
      <c r="I16" s="16">
        <v>15</v>
      </c>
      <c r="J16" s="16">
        <v>60</v>
      </c>
    </row>
    <row r="17" spans="1:10" x14ac:dyDescent="0.25">
      <c r="A17" s="15"/>
      <c r="B17" s="43"/>
      <c r="C17" s="42"/>
      <c r="D17" s="41"/>
      <c r="E17" s="40"/>
      <c r="F17" s="39"/>
      <c r="G17" s="39"/>
      <c r="H17" s="39"/>
      <c r="I17" s="39"/>
      <c r="J17" s="38"/>
    </row>
    <row r="18" spans="1:10" x14ac:dyDescent="0.25">
      <c r="A18" s="37"/>
      <c r="B18" s="36" t="s">
        <v>4</v>
      </c>
      <c r="C18" s="35"/>
      <c r="D18" s="34"/>
      <c r="E18" s="33"/>
      <c r="F18" s="32">
        <f>SUM(F14:F17)</f>
        <v>40.58</v>
      </c>
      <c r="G18" s="32">
        <f>SUM(G14:G17)</f>
        <v>17.830000000000002</v>
      </c>
      <c r="H18" s="32">
        <f>SUM(H14:H17)</f>
        <v>16.309999999999999</v>
      </c>
      <c r="I18" s="32">
        <f>SUM(I14:I17)</f>
        <v>52.720000000000006</v>
      </c>
      <c r="J18" s="32">
        <f>SUM(J14:J17)</f>
        <v>429.65</v>
      </c>
    </row>
    <row r="19" spans="1:10" ht="15.75" thickBot="1" x14ac:dyDescent="0.3">
      <c r="A19" s="31"/>
      <c r="B19" s="31"/>
      <c r="C19" s="31"/>
      <c r="D19" s="31"/>
      <c r="E19" s="31"/>
      <c r="F19" s="31"/>
      <c r="G19" s="31"/>
      <c r="H19" s="31"/>
      <c r="I19" s="31"/>
      <c r="J19" s="31"/>
    </row>
    <row r="20" spans="1:10" ht="15.75" hidden="1" thickBot="1" x14ac:dyDescent="0.3"/>
    <row r="21" spans="1:10" x14ac:dyDescent="0.25">
      <c r="A21" s="28" t="s">
        <v>18</v>
      </c>
      <c r="B21" s="27"/>
      <c r="C21" s="27" t="s">
        <v>17</v>
      </c>
      <c r="D21" s="27" t="s">
        <v>16</v>
      </c>
      <c r="E21" s="26" t="s">
        <v>15</v>
      </c>
      <c r="F21" s="26" t="s">
        <v>14</v>
      </c>
      <c r="G21" s="26" t="s">
        <v>13</v>
      </c>
      <c r="H21" s="26" t="s">
        <v>12</v>
      </c>
      <c r="I21" s="25" t="s">
        <v>11</v>
      </c>
      <c r="J21" s="25" t="s">
        <v>10</v>
      </c>
    </row>
    <row r="22" spans="1:10" x14ac:dyDescent="0.25">
      <c r="A22" s="24" t="s">
        <v>9</v>
      </c>
      <c r="B22" s="20"/>
      <c r="C22" s="17">
        <v>54</v>
      </c>
      <c r="D22" s="30" t="s">
        <v>22</v>
      </c>
      <c r="E22" s="17">
        <v>50</v>
      </c>
      <c r="F22" s="16">
        <v>6.07</v>
      </c>
      <c r="G22" s="16">
        <v>4.99</v>
      </c>
      <c r="H22" s="16">
        <v>2.58</v>
      </c>
      <c r="I22" s="16">
        <v>6.0549999999999997</v>
      </c>
      <c r="J22" s="16">
        <v>50.05</v>
      </c>
    </row>
    <row r="23" spans="1:10" ht="25.5" x14ac:dyDescent="0.25">
      <c r="A23" s="15"/>
      <c r="B23" s="20"/>
      <c r="C23" s="17">
        <v>98</v>
      </c>
      <c r="D23" s="18" t="s">
        <v>8</v>
      </c>
      <c r="E23" s="17">
        <v>250</v>
      </c>
      <c r="F23" s="16">
        <v>20.89</v>
      </c>
      <c r="G23" s="16">
        <v>17.440000000000001</v>
      </c>
      <c r="H23" s="16">
        <v>2.78</v>
      </c>
      <c r="I23" s="16">
        <v>14.58</v>
      </c>
      <c r="J23" s="16">
        <v>90.68</v>
      </c>
    </row>
    <row r="24" spans="1:10" x14ac:dyDescent="0.25">
      <c r="A24" s="15"/>
      <c r="B24" s="20"/>
      <c r="C24" s="17">
        <v>234</v>
      </c>
      <c r="D24" s="18" t="s">
        <v>21</v>
      </c>
      <c r="E24" s="17" t="s">
        <v>20</v>
      </c>
      <c r="F24" s="16">
        <v>24.99</v>
      </c>
      <c r="G24" s="16">
        <v>21.85</v>
      </c>
      <c r="H24" s="16">
        <v>3.5</v>
      </c>
      <c r="I24" s="16">
        <v>7.5</v>
      </c>
      <c r="J24" s="16">
        <v>104.3</v>
      </c>
    </row>
    <row r="25" spans="1:10" x14ac:dyDescent="0.25">
      <c r="A25" s="15"/>
      <c r="B25" s="20"/>
      <c r="C25" s="23">
        <v>312</v>
      </c>
      <c r="D25" s="18" t="s">
        <v>7</v>
      </c>
      <c r="E25" s="22">
        <v>150</v>
      </c>
      <c r="F25" s="21">
        <v>15.35</v>
      </c>
      <c r="G25" s="21">
        <v>16.93</v>
      </c>
      <c r="H25" s="21">
        <f>32.01/100/15</f>
        <v>2.1340000000000001E-2</v>
      </c>
      <c r="I25" s="21">
        <f>136.26/100*15</f>
        <v>20.438999999999997</v>
      </c>
      <c r="J25" s="21">
        <f>915/100*15</f>
        <v>137.25</v>
      </c>
    </row>
    <row r="26" spans="1:10" x14ac:dyDescent="0.25">
      <c r="A26" s="15"/>
      <c r="B26" s="20"/>
      <c r="C26" s="17">
        <v>376</v>
      </c>
      <c r="D26" s="18" t="s">
        <v>6</v>
      </c>
      <c r="E26" s="17">
        <v>200</v>
      </c>
      <c r="F26" s="16">
        <v>3</v>
      </c>
      <c r="G26" s="16">
        <v>2.4500000000000002</v>
      </c>
      <c r="H26" s="16"/>
      <c r="I26" s="16">
        <v>9.4700000000000006</v>
      </c>
      <c r="J26" s="16">
        <v>40</v>
      </c>
    </row>
    <row r="27" spans="1:10" x14ac:dyDescent="0.25">
      <c r="A27" s="15"/>
      <c r="B27" s="14"/>
      <c r="C27" s="19"/>
      <c r="D27" s="18" t="s">
        <v>5</v>
      </c>
      <c r="E27" s="17">
        <v>50</v>
      </c>
      <c r="F27" s="16">
        <v>4.7</v>
      </c>
      <c r="G27" s="16">
        <v>4</v>
      </c>
      <c r="H27" s="16">
        <v>0.88</v>
      </c>
      <c r="I27" s="16">
        <v>19.760000000000002</v>
      </c>
      <c r="J27" s="16">
        <v>91.96</v>
      </c>
    </row>
    <row r="28" spans="1:10" ht="15.75" thickBot="1" x14ac:dyDescent="0.3">
      <c r="A28" s="7"/>
      <c r="B28" s="6" t="s">
        <v>19</v>
      </c>
      <c r="C28" s="5"/>
      <c r="D28" s="4"/>
      <c r="E28" s="3"/>
      <c r="F28" s="2">
        <f>SUM(F22:F27)</f>
        <v>75</v>
      </c>
      <c r="G28" s="1">
        <f>SUM(G22:G27)</f>
        <v>67.66</v>
      </c>
      <c r="H28" s="1">
        <f>SUM(H22:H27)</f>
        <v>9.7613400000000006</v>
      </c>
      <c r="I28" s="1">
        <f>SUM(I22:I27)</f>
        <v>77.804000000000002</v>
      </c>
      <c r="J28" s="1">
        <f>SUM(J22:J27)</f>
        <v>514.24</v>
      </c>
    </row>
    <row r="29" spans="1:10" ht="15.75" thickBot="1" x14ac:dyDescent="0.3">
      <c r="A29" s="29"/>
      <c r="B29" s="29"/>
      <c r="C29" s="29"/>
      <c r="D29" s="29"/>
      <c r="E29" s="29"/>
      <c r="F29" s="29"/>
      <c r="G29" s="29"/>
      <c r="H29" s="29"/>
      <c r="I29" s="29"/>
      <c r="J29" s="29"/>
    </row>
    <row r="30" spans="1:10" x14ac:dyDescent="0.25">
      <c r="A30" s="28" t="s">
        <v>18</v>
      </c>
      <c r="B30" s="27"/>
      <c r="C30" s="27" t="s">
        <v>17</v>
      </c>
      <c r="D30" s="27" t="s">
        <v>16</v>
      </c>
      <c r="E30" s="26" t="s">
        <v>15</v>
      </c>
      <c r="F30" s="26" t="s">
        <v>14</v>
      </c>
      <c r="G30" s="26" t="s">
        <v>13</v>
      </c>
      <c r="H30" s="26" t="s">
        <v>12</v>
      </c>
      <c r="I30" s="25" t="s">
        <v>11</v>
      </c>
      <c r="J30" s="25" t="s">
        <v>10</v>
      </c>
    </row>
    <row r="31" spans="1:10" ht="25.5" x14ac:dyDescent="0.25">
      <c r="A31" s="24" t="s">
        <v>9</v>
      </c>
      <c r="B31" s="20"/>
      <c r="C31" s="17">
        <v>98</v>
      </c>
      <c r="D31" s="18" t="s">
        <v>8</v>
      </c>
      <c r="E31" s="17">
        <v>200</v>
      </c>
      <c r="F31" s="16">
        <v>16.95</v>
      </c>
      <c r="G31" s="16">
        <v>17.440000000000001</v>
      </c>
      <c r="H31" s="16">
        <v>2.78</v>
      </c>
      <c r="I31" s="16">
        <v>14.58</v>
      </c>
      <c r="J31" s="16">
        <v>90.68</v>
      </c>
    </row>
    <row r="32" spans="1:10" x14ac:dyDescent="0.25">
      <c r="A32" s="15"/>
      <c r="B32" s="20"/>
      <c r="C32" s="23">
        <v>312</v>
      </c>
      <c r="D32" s="18" t="s">
        <v>7</v>
      </c>
      <c r="E32" s="22">
        <v>150</v>
      </c>
      <c r="F32" s="21">
        <v>15.35</v>
      </c>
      <c r="G32" s="21">
        <v>16.93</v>
      </c>
      <c r="H32" s="21">
        <f>32.01/100/15</f>
        <v>2.1340000000000001E-2</v>
      </c>
      <c r="I32" s="21">
        <f>136.26/100*15</f>
        <v>20.438999999999997</v>
      </c>
      <c r="J32" s="21">
        <f>915/100*15</f>
        <v>137.25</v>
      </c>
    </row>
    <row r="33" spans="1:10" x14ac:dyDescent="0.25">
      <c r="A33" s="15"/>
      <c r="B33" s="20"/>
      <c r="C33" s="17">
        <v>376</v>
      </c>
      <c r="D33" s="18" t="s">
        <v>6</v>
      </c>
      <c r="E33" s="17">
        <v>200</v>
      </c>
      <c r="F33" s="16">
        <v>3</v>
      </c>
      <c r="G33" s="16">
        <v>2.4500000000000002</v>
      </c>
      <c r="H33" s="16"/>
      <c r="I33" s="16">
        <v>9.4700000000000006</v>
      </c>
      <c r="J33" s="16">
        <v>40</v>
      </c>
    </row>
    <row r="34" spans="1:10" x14ac:dyDescent="0.25">
      <c r="A34" s="15"/>
      <c r="B34" s="20"/>
      <c r="C34" s="19"/>
      <c r="D34" s="18" t="s">
        <v>5</v>
      </c>
      <c r="E34" s="17">
        <v>50</v>
      </c>
      <c r="F34" s="16">
        <v>4.7</v>
      </c>
      <c r="G34" s="16">
        <v>4</v>
      </c>
      <c r="H34" s="16">
        <v>0.88</v>
      </c>
      <c r="I34" s="16">
        <v>19.760000000000002</v>
      </c>
      <c r="J34" s="16">
        <v>91.96</v>
      </c>
    </row>
    <row r="35" spans="1:10" x14ac:dyDescent="0.25">
      <c r="A35" s="15"/>
      <c r="B35" s="14"/>
      <c r="C35" s="13"/>
      <c r="D35" s="12"/>
      <c r="E35" s="11"/>
      <c r="F35" s="10"/>
      <c r="G35" s="9"/>
      <c r="H35" s="9"/>
      <c r="I35" s="9"/>
      <c r="J35" s="8"/>
    </row>
    <row r="36" spans="1:10" ht="15.75" thickBot="1" x14ac:dyDescent="0.3">
      <c r="A36" s="7"/>
      <c r="B36" s="6" t="s">
        <v>4</v>
      </c>
      <c r="C36" s="5"/>
      <c r="D36" s="4"/>
      <c r="E36" s="3"/>
      <c r="F36" s="2">
        <f>SUM(F31:F35)</f>
        <v>40</v>
      </c>
      <c r="G36" s="1">
        <f>SUM(G31:G35)</f>
        <v>40.820000000000007</v>
      </c>
      <c r="H36" s="1">
        <f>SUM(H31:H35)</f>
        <v>3.6813399999999996</v>
      </c>
      <c r="I36" s="1">
        <f>SUM(I31:I35)</f>
        <v>64.248999999999995</v>
      </c>
      <c r="J36" s="1">
        <f>SUM(J31:J35)</f>
        <v>359.89</v>
      </c>
    </row>
    <row r="38" spans="1:10" x14ac:dyDescent="0.25">
      <c r="C38" t="s">
        <v>3</v>
      </c>
      <c r="H38" t="s">
        <v>2</v>
      </c>
    </row>
    <row r="40" spans="1:10" x14ac:dyDescent="0.25">
      <c r="C40" t="s">
        <v>1</v>
      </c>
      <c r="H40" t="s">
        <v>0</v>
      </c>
    </row>
  </sheetData>
  <mergeCells count="1">
    <mergeCell ref="B1:D1"/>
  </mergeCells>
  <pageMargins left="0.39370078740157483" right="0.39370078740157483" top="0.39370078740157483" bottom="0.39370078740157483" header="0.39370078740157483" footer="0.3937007874015748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ЧТ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</dc:creator>
  <cp:lastModifiedBy>Пользователь</cp:lastModifiedBy>
  <dcterms:created xsi:type="dcterms:W3CDTF">2023-01-11T05:22:13Z</dcterms:created>
  <dcterms:modified xsi:type="dcterms:W3CDTF">2023-01-11T05:22:42Z</dcterms:modified>
</cp:coreProperties>
</file>