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9-13 января\"/>
    </mc:Choice>
  </mc:AlternateContent>
  <bookViews>
    <workbookView xWindow="0" yWindow="0" windowWidth="20490" windowHeight="7005"/>
  </bookViews>
  <sheets>
    <sheet name="СР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11" i="1" s="1"/>
  <c r="H6" i="1"/>
  <c r="I6" i="1"/>
  <c r="J6" i="1"/>
  <c r="F11" i="1"/>
  <c r="H11" i="1"/>
  <c r="I11" i="1"/>
  <c r="J11" i="1"/>
  <c r="F18" i="1"/>
  <c r="G18" i="1"/>
  <c r="H18" i="1"/>
  <c r="I18" i="1"/>
  <c r="J18" i="1"/>
  <c r="H22" i="1"/>
  <c r="I22" i="1"/>
  <c r="J22" i="1"/>
  <c r="J27" i="1" s="1"/>
  <c r="F27" i="1"/>
  <c r="G27" i="1"/>
  <c r="H27" i="1"/>
  <c r="I27" i="1"/>
  <c r="H30" i="1"/>
  <c r="I30" i="1"/>
  <c r="J30" i="1"/>
  <c r="J35" i="1" s="1"/>
  <c r="F35" i="1"/>
  <c r="G35" i="1"/>
  <c r="H35" i="1"/>
  <c r="I35" i="1"/>
</calcChain>
</file>

<file path=xl/sharedStrings.xml><?xml version="1.0" encoding="utf-8"?>
<sst xmlns="http://schemas.openxmlformats.org/spreadsheetml/2006/main" count="71" uniqueCount="33">
  <si>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</si>
  <si>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</si>
  <si>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</si>
  <si>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</si>
  <si>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</si>
  <si>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</si>
  <si>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</si>
  <si>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Греча отварная</t>
  </si>
  <si>
    <t xml:space="preserve">Борщ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</si>
  <si>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</si>
  <si>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</si>
  <si>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</si>
  <si>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</si>
  <si>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</si>
  <si>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</si>
  <si>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</si>
  <si>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</si>
  <si>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</si>
  <si>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</si>
  <si>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</si>
  <si>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</si>
  <si>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>Печень, тушеная в соусе</t>
  </si>
  <si>
    <t>Апельсин</t>
  </si>
  <si>
    <t>Батон нарезной</t>
  </si>
  <si>
    <t>200/10</t>
  </si>
  <si>
    <t>Каша геркулесовая молочная</t>
  </si>
  <si>
    <t>Завтрак</t>
  </si>
  <si>
    <t>Итого: 67,41руб.</t>
  </si>
  <si>
    <t>Кисель из яблок</t>
  </si>
  <si>
    <t xml:space="preserve">Бутерброд с маслом </t>
  </si>
  <si>
    <t>Среда, 11 января 2023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</si>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</sst>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9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Border="1" applyAlignment="1" applyProtection="1">
      <alignment vertical="center" wrapText="1"/>
      <protection hidden="1"/>
    </xf>
    <xf numFmtId="0" fontId="4" fillId="2" borderId="6" xfId="0" applyNumberFormat="1" applyFont="1" applyFill="1" applyBorder="1" applyAlignment="1" applyProtection="1">
      <alignment horizontal="center" vertical="top" wrapText="1"/>
      <protection hidden="1"/>
    </xf>
    <xf numFmtId="0" fontId="4" fillId="2" borderId="6" xfId="0" applyFont="1" applyFill="1" applyBorder="1" applyAlignment="1" applyProtection="1">
      <alignment vertical="top" wrapText="1"/>
      <protection hidden="1"/>
    </xf>
    <xf numFmtId="0" fontId="4" fillId="2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3" borderId="0" xfId="0" applyFill="1"/>
    <xf numFmtId="0" fontId="8" fillId="0" borderId="6" xfId="0" applyFont="1" applyFill="1" applyBorder="1" applyAlignment="1" applyProtection="1">
      <alignment vertical="top" wrapText="1"/>
      <protection hidden="1"/>
    </xf>
    <xf numFmtId="0" fontId="0" fillId="4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2" fontId="4" fillId="0" borderId="6" xfId="0" applyNumberFormat="1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8" fillId="0" borderId="6" xfId="0" applyFont="1" applyFill="1" applyBorder="1" applyAlignment="1" applyProtection="1">
      <alignment horizontal="right" vertical="top" wrapText="1"/>
      <protection hidden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5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2" fillId="5" borderId="6" xfId="0" applyFont="1" applyFill="1" applyBorder="1"/>
    <xf numFmtId="0" fontId="8" fillId="0" borderId="6" xfId="0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0" fontId="4" fillId="0" borderId="13" xfId="0" applyFont="1" applyBorder="1" applyAlignment="1" applyProtection="1">
      <alignment vertical="top" wrapText="1"/>
      <protection hidden="1"/>
    </xf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" fillId="0" borderId="11" xfId="0" applyFont="1" applyFill="1" applyBorder="1"/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topLeftCell="A19" workbookViewId="0">
      <selection activeCell="N17" sqref="N17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8" t="s">
        <v>32</v>
      </c>
      <c r="B1" s="67" t="s">
        <v>31</v>
      </c>
      <c r="C1" s="67"/>
      <c r="D1" s="67"/>
      <c r="E1" s="65"/>
      <c r="F1" s="66" t="s">
        <v>30</v>
      </c>
      <c r="G1" s="65"/>
      <c r="H1" s="65"/>
      <c r="I1" s="64"/>
      <c r="J1" s="63"/>
      <c r="K1" s="62"/>
    </row>
    <row r="2" spans="1:11" ht="4.5" customHeight="1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61"/>
    </row>
    <row r="3" spans="1:11" ht="16.899999999999999" customHeight="1" thickBot="1" x14ac:dyDescent="0.3">
      <c r="A3" s="28" t="s">
        <v>18</v>
      </c>
      <c r="B3" s="27"/>
      <c r="C3" s="27" t="s">
        <v>17</v>
      </c>
      <c r="D3" s="27" t="s">
        <v>16</v>
      </c>
      <c r="E3" s="26" t="s">
        <v>15</v>
      </c>
      <c r="F3" s="26" t="s">
        <v>14</v>
      </c>
      <c r="G3" s="26" t="s">
        <v>13</v>
      </c>
      <c r="H3" s="26" t="s">
        <v>12</v>
      </c>
      <c r="I3" s="25" t="s">
        <v>11</v>
      </c>
      <c r="J3" s="25" t="s">
        <v>10</v>
      </c>
    </row>
    <row r="4" spans="1:11" x14ac:dyDescent="0.25">
      <c r="A4" s="49" t="s">
        <v>26</v>
      </c>
      <c r="B4" s="60"/>
      <c r="C4" s="17">
        <v>173</v>
      </c>
      <c r="D4" s="17" t="s">
        <v>25</v>
      </c>
      <c r="E4" s="47" t="s">
        <v>24</v>
      </c>
      <c r="F4" s="15">
        <v>24.32</v>
      </c>
      <c r="G4" s="15">
        <v>8.8800000000000008</v>
      </c>
      <c r="H4" s="15">
        <v>6.18</v>
      </c>
      <c r="I4" s="15">
        <v>40.04</v>
      </c>
      <c r="J4" s="15">
        <v>252</v>
      </c>
    </row>
    <row r="5" spans="1:11" x14ac:dyDescent="0.25">
      <c r="A5" s="14"/>
      <c r="B5" s="19"/>
      <c r="C5" s="43">
        <v>1</v>
      </c>
      <c r="D5" s="17" t="s">
        <v>29</v>
      </c>
      <c r="E5" s="40">
        <v>35</v>
      </c>
      <c r="F5" s="15">
        <v>13.84</v>
      </c>
      <c r="G5" s="15">
        <v>2.36</v>
      </c>
      <c r="H5" s="15">
        <v>7.49</v>
      </c>
      <c r="I5" s="15">
        <v>14.89</v>
      </c>
      <c r="J5" s="15">
        <v>136</v>
      </c>
    </row>
    <row r="6" spans="1:11" x14ac:dyDescent="0.25">
      <c r="A6" s="14"/>
      <c r="B6" s="19"/>
      <c r="C6" s="40">
        <v>352</v>
      </c>
      <c r="D6" s="17" t="s">
        <v>28</v>
      </c>
      <c r="E6" s="40">
        <v>200</v>
      </c>
      <c r="F6" s="15">
        <v>11.84</v>
      </c>
      <c r="G6" s="15">
        <f>0.54/5</f>
        <v>0.10800000000000001</v>
      </c>
      <c r="H6" s="15">
        <f>0.6/5</f>
        <v>0.12</v>
      </c>
      <c r="I6" s="15">
        <f>125.46/5</f>
        <v>25.091999999999999</v>
      </c>
      <c r="J6" s="15">
        <f>596/5</f>
        <v>119.2</v>
      </c>
    </row>
    <row r="7" spans="1:11" x14ac:dyDescent="0.25">
      <c r="A7" s="14"/>
      <c r="B7" s="19"/>
      <c r="C7" s="40">
        <v>338</v>
      </c>
      <c r="D7" s="17" t="s">
        <v>22</v>
      </c>
      <c r="E7" s="39">
        <v>80</v>
      </c>
      <c r="F7" s="59">
        <v>17.41</v>
      </c>
      <c r="G7" s="15">
        <v>0.64</v>
      </c>
      <c r="H7" s="15">
        <v>0.11</v>
      </c>
      <c r="I7" s="15">
        <v>0.43</v>
      </c>
      <c r="J7" s="15">
        <v>27.96</v>
      </c>
    </row>
    <row r="8" spans="1:11" x14ac:dyDescent="0.25">
      <c r="A8" s="14"/>
      <c r="B8" s="19"/>
      <c r="C8" s="40"/>
      <c r="D8" s="17"/>
      <c r="E8" s="40"/>
      <c r="F8" s="38"/>
      <c r="G8" s="38"/>
      <c r="H8" s="38"/>
      <c r="I8" s="38"/>
      <c r="J8" s="38"/>
    </row>
    <row r="9" spans="1:11" x14ac:dyDescent="0.25">
      <c r="A9" s="14"/>
      <c r="B9" s="19"/>
      <c r="C9" s="58"/>
      <c r="D9" s="17"/>
      <c r="E9" s="55"/>
      <c r="F9" s="38"/>
      <c r="G9" s="38"/>
      <c r="H9" s="38"/>
      <c r="I9" s="38"/>
      <c r="J9" s="38"/>
    </row>
    <row r="10" spans="1:11" x14ac:dyDescent="0.25">
      <c r="A10" s="14"/>
      <c r="B10" s="19"/>
      <c r="C10" s="57"/>
      <c r="D10" s="56"/>
      <c r="E10" s="55"/>
      <c r="F10" s="38"/>
      <c r="G10" s="15"/>
      <c r="H10" s="15"/>
      <c r="I10" s="15"/>
      <c r="J10" s="15"/>
    </row>
    <row r="11" spans="1:11" ht="15.75" customHeight="1" x14ac:dyDescent="0.25">
      <c r="A11" s="37"/>
      <c r="B11" s="54" t="s">
        <v>27</v>
      </c>
      <c r="C11" s="53"/>
      <c r="D11" s="52"/>
      <c r="E11" s="51"/>
      <c r="F11" s="32">
        <f>SUM(F4:F10)</f>
        <v>67.41</v>
      </c>
      <c r="G11" s="32">
        <f>SUM(G4:G10)</f>
        <v>11.988000000000001</v>
      </c>
      <c r="H11" s="32">
        <f>SUM(H4:H10)</f>
        <v>13.899999999999999</v>
      </c>
      <c r="I11" s="32">
        <f>SUM(I4:I10)</f>
        <v>80.451999999999998</v>
      </c>
      <c r="J11" s="32">
        <f>SUM(J4:J10)</f>
        <v>535.16</v>
      </c>
    </row>
    <row r="12" spans="1:11" ht="15.75" thickBot="1" x14ac:dyDescent="0.3">
      <c r="A12" s="50"/>
      <c r="B12" s="50"/>
      <c r="C12" s="50"/>
      <c r="D12" s="50"/>
      <c r="E12" s="50"/>
      <c r="F12" s="50"/>
      <c r="G12" s="50"/>
      <c r="H12" s="50"/>
      <c r="I12" s="50"/>
      <c r="J12" s="50"/>
    </row>
    <row r="13" spans="1:11" ht="15.75" thickBot="1" x14ac:dyDescent="0.3">
      <c r="A13" s="28" t="s">
        <v>18</v>
      </c>
      <c r="B13" s="27"/>
      <c r="C13" s="27" t="s">
        <v>17</v>
      </c>
      <c r="D13" s="27" t="s">
        <v>16</v>
      </c>
      <c r="E13" s="26" t="s">
        <v>15</v>
      </c>
      <c r="F13" s="26" t="s">
        <v>14</v>
      </c>
      <c r="G13" s="26" t="s">
        <v>13</v>
      </c>
      <c r="H13" s="26" t="s">
        <v>12</v>
      </c>
      <c r="I13" s="25" t="s">
        <v>11</v>
      </c>
      <c r="J13" s="25" t="s">
        <v>10</v>
      </c>
    </row>
    <row r="14" spans="1:11" x14ac:dyDescent="0.25">
      <c r="A14" s="49" t="s">
        <v>26</v>
      </c>
      <c r="B14" s="48"/>
      <c r="C14" s="17">
        <v>173</v>
      </c>
      <c r="D14" s="17" t="s">
        <v>25</v>
      </c>
      <c r="E14" s="47" t="s">
        <v>24</v>
      </c>
      <c r="F14" s="38">
        <v>24.32</v>
      </c>
      <c r="G14" s="38">
        <v>8.8800000000000008</v>
      </c>
      <c r="H14" s="38">
        <v>6.18</v>
      </c>
      <c r="I14" s="38">
        <v>40.04</v>
      </c>
      <c r="J14" s="38">
        <v>252</v>
      </c>
    </row>
    <row r="15" spans="1:11" x14ac:dyDescent="0.25">
      <c r="A15" s="14"/>
      <c r="B15" s="41"/>
      <c r="C15" s="17"/>
      <c r="D15" s="17" t="s">
        <v>23</v>
      </c>
      <c r="E15" s="46">
        <v>25</v>
      </c>
      <c r="F15" s="45">
        <v>4.4400000000000004</v>
      </c>
      <c r="G15" s="44">
        <v>2.25</v>
      </c>
      <c r="H15" s="44">
        <v>0.84</v>
      </c>
      <c r="I15" s="44">
        <v>15.42</v>
      </c>
      <c r="J15" s="44">
        <v>85.8</v>
      </c>
    </row>
    <row r="16" spans="1:11" x14ac:dyDescent="0.25">
      <c r="A16" s="14"/>
      <c r="B16" s="41"/>
      <c r="C16" s="43">
        <v>376</v>
      </c>
      <c r="D16" s="42" t="s">
        <v>6</v>
      </c>
      <c r="E16" s="40">
        <v>200</v>
      </c>
      <c r="F16" s="38">
        <v>3</v>
      </c>
      <c r="G16" s="38">
        <v>7.0000000000000007E-2</v>
      </c>
      <c r="H16" s="38">
        <v>0.02</v>
      </c>
      <c r="I16" s="38">
        <v>15</v>
      </c>
      <c r="J16" s="38">
        <v>60</v>
      </c>
    </row>
    <row r="17" spans="1:10" x14ac:dyDescent="0.25">
      <c r="A17" s="14"/>
      <c r="B17" s="41"/>
      <c r="C17" s="40">
        <v>338</v>
      </c>
      <c r="D17" s="17" t="s">
        <v>22</v>
      </c>
      <c r="E17" s="39">
        <v>40</v>
      </c>
      <c r="F17" s="38">
        <v>8.7100000000000009</v>
      </c>
      <c r="G17" s="38">
        <v>0.4</v>
      </c>
      <c r="H17" s="38">
        <v>0.4</v>
      </c>
      <c r="I17" s="38">
        <v>9.8000000000000007</v>
      </c>
      <c r="J17" s="38">
        <v>47</v>
      </c>
    </row>
    <row r="18" spans="1:10" x14ac:dyDescent="0.25">
      <c r="A18" s="37"/>
      <c r="B18" s="36" t="s">
        <v>4</v>
      </c>
      <c r="C18" s="35"/>
      <c r="D18" s="34"/>
      <c r="E18" s="33"/>
      <c r="F18" s="32">
        <f>SUM(F14:F17)</f>
        <v>40.47</v>
      </c>
      <c r="G18" s="32">
        <f>SUM(G14:G17)</f>
        <v>11.600000000000001</v>
      </c>
      <c r="H18" s="32">
        <f>SUM(H14:H17)</f>
        <v>7.4399999999999995</v>
      </c>
      <c r="I18" s="32">
        <f>SUM(I14:I17)</f>
        <v>80.260000000000005</v>
      </c>
      <c r="J18" s="32">
        <f>SUM(J14:J17)</f>
        <v>444.8</v>
      </c>
    </row>
    <row r="19" spans="1:10" ht="15.75" thickBot="1" x14ac:dyDescent="0.3">
      <c r="A19" s="31"/>
      <c r="B19" s="31"/>
      <c r="C19" s="31"/>
      <c r="D19" s="31"/>
      <c r="E19" s="31"/>
      <c r="F19" s="31"/>
      <c r="G19" s="31"/>
      <c r="H19" s="31"/>
      <c r="I19" s="31"/>
      <c r="J19" s="31"/>
    </row>
    <row r="20" spans="1:10" ht="15.75" hidden="1" thickBot="1" x14ac:dyDescent="0.3"/>
    <row r="21" spans="1:10" x14ac:dyDescent="0.25">
      <c r="A21" s="28" t="s">
        <v>18</v>
      </c>
      <c r="B21" s="27"/>
      <c r="C21" s="27" t="s">
        <v>17</v>
      </c>
      <c r="D21" s="27" t="s">
        <v>16</v>
      </c>
      <c r="E21" s="26" t="s">
        <v>15</v>
      </c>
      <c r="F21" s="26" t="s">
        <v>14</v>
      </c>
      <c r="G21" s="26" t="s">
        <v>13</v>
      </c>
      <c r="H21" s="26" t="s">
        <v>12</v>
      </c>
      <c r="I21" s="25" t="s">
        <v>11</v>
      </c>
      <c r="J21" s="25" t="s">
        <v>10</v>
      </c>
    </row>
    <row r="22" spans="1:10" x14ac:dyDescent="0.25">
      <c r="A22" s="14" t="s">
        <v>9</v>
      </c>
      <c r="B22" s="19"/>
      <c r="C22" s="23">
        <v>82</v>
      </c>
      <c r="D22" s="22" t="s">
        <v>8</v>
      </c>
      <c r="E22" s="21">
        <v>250</v>
      </c>
      <c r="F22" s="20">
        <v>28.25</v>
      </c>
      <c r="G22" s="20">
        <v>23.82</v>
      </c>
      <c r="H22" s="20">
        <f>(19.68/4)+0.2</f>
        <v>5.12</v>
      </c>
      <c r="I22" s="20">
        <f>43.73/4</f>
        <v>10.932499999999999</v>
      </c>
      <c r="J22" s="20">
        <f>(415/4)+5+30</f>
        <v>138.75</v>
      </c>
    </row>
    <row r="23" spans="1:10" x14ac:dyDescent="0.25">
      <c r="A23" s="14"/>
      <c r="B23" s="19"/>
      <c r="C23" s="16">
        <v>302</v>
      </c>
      <c r="D23" s="17" t="s">
        <v>7</v>
      </c>
      <c r="E23" s="16">
        <v>150</v>
      </c>
      <c r="F23" s="15">
        <v>14.31</v>
      </c>
      <c r="G23" s="15">
        <v>17.46</v>
      </c>
      <c r="H23" s="15">
        <v>4.0999999999999996</v>
      </c>
      <c r="I23" s="15">
        <v>39.840000000000003</v>
      </c>
      <c r="J23" s="15">
        <v>231.86</v>
      </c>
    </row>
    <row r="24" spans="1:10" x14ac:dyDescent="0.25">
      <c r="A24" s="14"/>
      <c r="B24" s="19"/>
      <c r="C24" s="16">
        <v>261</v>
      </c>
      <c r="D24" s="30" t="s">
        <v>21</v>
      </c>
      <c r="E24" s="16" t="s">
        <v>20</v>
      </c>
      <c r="F24" s="15">
        <v>24.74</v>
      </c>
      <c r="G24" s="15">
        <v>17.809999999999999</v>
      </c>
      <c r="H24" s="15">
        <v>9.1999999999999993</v>
      </c>
      <c r="I24" s="15">
        <v>8.6</v>
      </c>
      <c r="J24" s="15">
        <v>171.2</v>
      </c>
    </row>
    <row r="25" spans="1:10" x14ac:dyDescent="0.25">
      <c r="A25" s="14"/>
      <c r="B25" s="19"/>
      <c r="C25" s="16">
        <v>376</v>
      </c>
      <c r="D25" s="17" t="s">
        <v>6</v>
      </c>
      <c r="E25" s="16">
        <v>200</v>
      </c>
      <c r="F25" s="15">
        <v>3</v>
      </c>
      <c r="G25" s="15">
        <v>2.4500000000000002</v>
      </c>
      <c r="H25" s="15"/>
      <c r="I25" s="15">
        <v>9.4700000000000006</v>
      </c>
      <c r="J25" s="15">
        <v>40</v>
      </c>
    </row>
    <row r="26" spans="1:10" x14ac:dyDescent="0.25">
      <c r="A26" s="14"/>
      <c r="B26" s="13"/>
      <c r="C26" s="18"/>
      <c r="D26" s="17" t="s">
        <v>5</v>
      </c>
      <c r="E26" s="16">
        <v>50</v>
      </c>
      <c r="F26" s="15">
        <v>4.7</v>
      </c>
      <c r="G26" s="15">
        <v>4</v>
      </c>
      <c r="H26" s="15">
        <v>0.88</v>
      </c>
      <c r="I26" s="15">
        <v>19.760000000000002</v>
      </c>
      <c r="J26" s="15">
        <v>91.96</v>
      </c>
    </row>
    <row r="27" spans="1:10" ht="15.75" thickBot="1" x14ac:dyDescent="0.3">
      <c r="A27" s="6"/>
      <c r="B27" s="5" t="s">
        <v>19</v>
      </c>
      <c r="C27" s="4"/>
      <c r="D27" s="3"/>
      <c r="E27" s="2"/>
      <c r="F27" s="1">
        <f>SUM(F22:F26)</f>
        <v>75</v>
      </c>
      <c r="G27" s="1">
        <f>SUM(G22:G26)</f>
        <v>65.540000000000006</v>
      </c>
      <c r="H27" s="1">
        <f>SUM(H22:H26)</f>
        <v>19.299999999999997</v>
      </c>
      <c r="I27" s="1">
        <f>SUM(I22:I26)</f>
        <v>88.602500000000006</v>
      </c>
      <c r="J27" s="1">
        <f>SUM(J22:J26)</f>
        <v>673.77</v>
      </c>
    </row>
    <row r="28" spans="1:10" ht="15.75" thickBot="1" x14ac:dyDescent="0.3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x14ac:dyDescent="0.25">
      <c r="A29" s="28" t="s">
        <v>18</v>
      </c>
      <c r="B29" s="27"/>
      <c r="C29" s="27" t="s">
        <v>17</v>
      </c>
      <c r="D29" s="27" t="s">
        <v>16</v>
      </c>
      <c r="E29" s="26" t="s">
        <v>15</v>
      </c>
      <c r="F29" s="26" t="s">
        <v>14</v>
      </c>
      <c r="G29" s="26" t="s">
        <v>13</v>
      </c>
      <c r="H29" s="26" t="s">
        <v>12</v>
      </c>
      <c r="I29" s="25" t="s">
        <v>11</v>
      </c>
      <c r="J29" s="25" t="s">
        <v>10</v>
      </c>
    </row>
    <row r="30" spans="1:10" x14ac:dyDescent="0.25">
      <c r="A30" s="24" t="s">
        <v>9</v>
      </c>
      <c r="B30" s="19"/>
      <c r="C30" s="23">
        <v>82</v>
      </c>
      <c r="D30" s="22" t="s">
        <v>8</v>
      </c>
      <c r="E30" s="21">
        <v>200</v>
      </c>
      <c r="F30" s="20">
        <v>22.6</v>
      </c>
      <c r="G30" s="20">
        <v>23.82</v>
      </c>
      <c r="H30" s="20">
        <f>(19.68/4)+0.2</f>
        <v>5.12</v>
      </c>
      <c r="I30" s="20">
        <f>43.73/4</f>
        <v>10.932499999999999</v>
      </c>
      <c r="J30" s="20">
        <f>(415/4)+5+30</f>
        <v>138.75</v>
      </c>
    </row>
    <row r="31" spans="1:10" x14ac:dyDescent="0.25">
      <c r="A31" s="14"/>
      <c r="B31" s="19"/>
      <c r="C31" s="16">
        <v>302</v>
      </c>
      <c r="D31" s="17" t="s">
        <v>7</v>
      </c>
      <c r="E31" s="16">
        <v>100</v>
      </c>
      <c r="F31" s="15">
        <v>9.6999999999999993</v>
      </c>
      <c r="G31" s="15">
        <v>17.46</v>
      </c>
      <c r="H31" s="15">
        <v>4.0999999999999996</v>
      </c>
      <c r="I31" s="15">
        <v>39.840000000000003</v>
      </c>
      <c r="J31" s="15">
        <v>231.86</v>
      </c>
    </row>
    <row r="32" spans="1:10" x14ac:dyDescent="0.25">
      <c r="A32" s="14"/>
      <c r="B32" s="19"/>
      <c r="C32" s="16">
        <v>376</v>
      </c>
      <c r="D32" s="17" t="s">
        <v>6</v>
      </c>
      <c r="E32" s="16">
        <v>200</v>
      </c>
      <c r="F32" s="15">
        <v>3</v>
      </c>
      <c r="G32" s="15">
        <v>2.4500000000000002</v>
      </c>
      <c r="H32" s="15"/>
      <c r="I32" s="15">
        <v>9.4700000000000006</v>
      </c>
      <c r="J32" s="15">
        <v>40</v>
      </c>
    </row>
    <row r="33" spans="1:10" x14ac:dyDescent="0.25">
      <c r="A33" s="14"/>
      <c r="B33" s="19"/>
      <c r="C33" s="18"/>
      <c r="D33" s="17" t="s">
        <v>5</v>
      </c>
      <c r="E33" s="16">
        <v>50</v>
      </c>
      <c r="F33" s="15">
        <v>4.7</v>
      </c>
      <c r="G33" s="15">
        <v>4</v>
      </c>
      <c r="H33" s="15">
        <v>0.88</v>
      </c>
      <c r="I33" s="15">
        <v>19.760000000000002</v>
      </c>
      <c r="J33" s="15">
        <v>91.96</v>
      </c>
    </row>
    <row r="34" spans="1:10" x14ac:dyDescent="0.25">
      <c r="A34" s="14"/>
      <c r="B34" s="13"/>
      <c r="C34" s="12"/>
      <c r="D34" s="11"/>
      <c r="E34" s="10"/>
      <c r="F34" s="9"/>
      <c r="G34" s="8"/>
      <c r="H34" s="8"/>
      <c r="I34" s="8"/>
      <c r="J34" s="7"/>
    </row>
    <row r="35" spans="1:10" ht="15.75" thickBot="1" x14ac:dyDescent="0.3">
      <c r="A35" s="6"/>
      <c r="B35" s="5" t="s">
        <v>4</v>
      </c>
      <c r="C35" s="4"/>
      <c r="D35" s="3"/>
      <c r="E35" s="2"/>
      <c r="F35" s="1">
        <f>SUM(F30:F34)</f>
        <v>40</v>
      </c>
      <c r="G35" s="1">
        <f>SUM(G30:G34)</f>
        <v>47.730000000000004</v>
      </c>
      <c r="H35" s="1">
        <f>SUM(H30:H34)</f>
        <v>10.1</v>
      </c>
      <c r="I35" s="1">
        <f>SUM(I30:I34)</f>
        <v>80.002499999999998</v>
      </c>
      <c r="J35" s="1">
        <f>SUM(J30:J34)</f>
        <v>502.57</v>
      </c>
    </row>
    <row r="37" spans="1:10" x14ac:dyDescent="0.25">
      <c r="C37" t="s">
        <v>3</v>
      </c>
      <c r="H37" t="s">
        <v>2</v>
      </c>
    </row>
    <row r="40" spans="1:10" x14ac:dyDescent="0.25">
      <c r="C40" t="s">
        <v>1</v>
      </c>
      <c r="H40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2023-01-11T05:21:33Z</dcterms:created>
  <dcterms:modified xsi:type="dcterms:W3CDTF">2023-01-11T05:22:03Z</dcterms:modified>
</cp:coreProperties>
</file>