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9-13 янва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19" i="1"/>
  <c r="G19" i="1"/>
  <c r="H19" i="1"/>
  <c r="I19" i="1"/>
  <c r="J19" i="1"/>
  <c r="H23" i="1"/>
  <c r="I23" i="1"/>
  <c r="J23" i="1"/>
  <c r="G29" i="1"/>
  <c r="H29" i="1"/>
  <c r="I29" i="1"/>
  <c r="J29" i="1"/>
  <c r="H32" i="1"/>
  <c r="I32" i="1"/>
  <c r="J32" i="1"/>
  <c r="F37" i="1"/>
  <c r="G37" i="1"/>
  <c r="H37" i="1"/>
  <c r="I37" i="1"/>
  <c r="J37" i="1"/>
</calcChain>
</file>

<file path=xl/sharedStrings.xml><?xml version="1.0" encoding="utf-8"?>
<sst xmlns="http://schemas.openxmlformats.org/spreadsheetml/2006/main" count="72" uniqueCount="32">
  <si>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</si>
  <si>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</si>
  <si>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</si>
  <si>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</si>
  <si>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</si>
  <si>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</si>
  <si>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</si>
  <si>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</si>
  <si>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</si>
  <si>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</si>
  <si>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</si>
  <si>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</si>
  <si>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</si>
  <si>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</si>
  <si>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</si>
  <si>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</si>
  <si>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</si>
  <si>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</si>
  <si>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</si>
  <si>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</si>
  <si>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</si>
  <si>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Биточек куриный</t>
  </si>
  <si>
    <t>Хлеб пшеничный</t>
  </si>
  <si>
    <t>Макароны отварные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</si>
  <si>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</si>
  <si>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</si>
  <si>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</si>
  <si>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</si>
  <si>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</si>
  <si>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Вторник, 10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</si>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</sst>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43" fontId="4" fillId="0" borderId="6" xfId="1" applyFont="1" applyFill="1" applyBorder="1" applyAlignment="1" applyProtection="1">
      <alignment vertical="center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19" workbookViewId="0">
      <selection activeCell="A4" sqref="A4:IV4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5" t="s">
        <v>31</v>
      </c>
      <c r="B1" s="64" t="s">
        <v>30</v>
      </c>
      <c r="C1" s="64"/>
      <c r="D1" s="64"/>
      <c r="E1" s="62"/>
      <c r="F1" s="63" t="s">
        <v>29</v>
      </c>
      <c r="G1" s="62"/>
      <c r="H1" s="62"/>
      <c r="I1" s="61"/>
      <c r="J1" s="60"/>
      <c r="K1" s="59"/>
    </row>
    <row r="2" spans="1:11" ht="4.5" customHeight="1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x14ac:dyDescent="0.25">
      <c r="A4" s="46" t="s">
        <v>25</v>
      </c>
      <c r="B4" s="57"/>
      <c r="C4" s="44">
        <v>234</v>
      </c>
      <c r="D4" s="38" t="s">
        <v>24</v>
      </c>
      <c r="E4" s="44" t="s">
        <v>20</v>
      </c>
      <c r="F4" s="56">
        <v>26.46</v>
      </c>
      <c r="G4" s="43">
        <v>21.85</v>
      </c>
      <c r="H4" s="43">
        <v>7.42</v>
      </c>
      <c r="I4" s="43">
        <v>19.940000000000001</v>
      </c>
      <c r="J4" s="43">
        <v>240</v>
      </c>
    </row>
    <row r="5" spans="1:11" x14ac:dyDescent="0.25">
      <c r="A5" s="14"/>
      <c r="B5" s="19"/>
      <c r="C5" s="41">
        <v>309</v>
      </c>
      <c r="D5" s="38" t="s">
        <v>23</v>
      </c>
      <c r="E5" s="41">
        <v>150</v>
      </c>
      <c r="F5" s="37">
        <v>8.6300000000000008</v>
      </c>
      <c r="G5" s="27">
        <v>5.52</v>
      </c>
      <c r="H5" s="27">
        <v>4.5199999999999996</v>
      </c>
      <c r="I5" s="27">
        <v>26.45</v>
      </c>
      <c r="J5" s="27">
        <v>168.45</v>
      </c>
    </row>
    <row r="6" spans="1:11" x14ac:dyDescent="0.25">
      <c r="A6" s="14"/>
      <c r="B6" s="19"/>
      <c r="C6" s="41">
        <v>379</v>
      </c>
      <c r="D6" s="38" t="s">
        <v>28</v>
      </c>
      <c r="E6" s="41">
        <v>200</v>
      </c>
      <c r="F6" s="37">
        <v>17.57</v>
      </c>
      <c r="G6" s="27">
        <v>3.17</v>
      </c>
      <c r="H6" s="27">
        <v>2.68</v>
      </c>
      <c r="I6" s="27">
        <v>15.95</v>
      </c>
      <c r="J6" s="27">
        <v>100.6</v>
      </c>
    </row>
    <row r="7" spans="1:11" x14ac:dyDescent="0.25">
      <c r="A7" s="14"/>
      <c r="B7" s="19"/>
      <c r="C7" s="41"/>
      <c r="D7" s="38" t="s">
        <v>22</v>
      </c>
      <c r="E7" s="41">
        <v>25</v>
      </c>
      <c r="F7" s="37">
        <v>2.35</v>
      </c>
      <c r="G7" s="27">
        <v>3.16</v>
      </c>
      <c r="H7" s="27">
        <v>0.4</v>
      </c>
      <c r="I7" s="27">
        <v>19.32</v>
      </c>
      <c r="J7" s="27">
        <v>93.52</v>
      </c>
    </row>
    <row r="8" spans="1:11" x14ac:dyDescent="0.25">
      <c r="A8" s="14"/>
      <c r="B8" s="19"/>
      <c r="C8" s="41">
        <v>338</v>
      </c>
      <c r="D8" s="38" t="s">
        <v>27</v>
      </c>
      <c r="E8" s="55">
        <v>90</v>
      </c>
      <c r="F8" s="37">
        <v>12.96</v>
      </c>
      <c r="G8" s="27">
        <v>0.4</v>
      </c>
      <c r="H8" s="27">
        <v>0.4</v>
      </c>
      <c r="I8" s="27">
        <v>9.8000000000000007</v>
      </c>
      <c r="J8" s="27">
        <v>47</v>
      </c>
    </row>
    <row r="9" spans="1:11" x14ac:dyDescent="0.25">
      <c r="A9" s="14"/>
      <c r="B9" s="19"/>
      <c r="C9" s="34"/>
      <c r="D9" s="39"/>
      <c r="E9" s="54"/>
      <c r="F9" s="31"/>
      <c r="G9" s="37"/>
      <c r="H9" s="37"/>
      <c r="I9" s="37"/>
      <c r="J9" s="37"/>
    </row>
    <row r="10" spans="1:11" x14ac:dyDescent="0.25">
      <c r="A10" s="14"/>
      <c r="B10" s="19"/>
      <c r="C10" s="53"/>
      <c r="D10" s="52"/>
      <c r="E10" s="51"/>
      <c r="F10" s="37"/>
      <c r="G10" s="27"/>
      <c r="H10" s="27"/>
      <c r="I10" s="27"/>
      <c r="J10" s="27"/>
    </row>
    <row r="11" spans="1:11" ht="15.75" customHeight="1" x14ac:dyDescent="0.25">
      <c r="A11" s="36"/>
      <c r="B11" s="35" t="s">
        <v>26</v>
      </c>
      <c r="C11" s="50"/>
      <c r="D11" s="49"/>
      <c r="E11" s="48"/>
      <c r="F11" s="31">
        <f>SUM(F4:F10)</f>
        <v>67.97</v>
      </c>
      <c r="G11" s="31">
        <f>SUM(G4:G10)</f>
        <v>34.1</v>
      </c>
      <c r="H11" s="31">
        <f>SUM(H4:H10)</f>
        <v>15.42</v>
      </c>
      <c r="I11" s="31">
        <f>SUM(I4:I10)</f>
        <v>91.46</v>
      </c>
      <c r="J11" s="31">
        <f>SUM(J4:J10)</f>
        <v>649.56999999999994</v>
      </c>
    </row>
    <row r="12" spans="1:11" ht="15.75" thickBo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1" ht="15.75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6" t="s">
        <v>25</v>
      </c>
      <c r="B14" s="45"/>
      <c r="C14" s="44">
        <v>234</v>
      </c>
      <c r="D14" s="38" t="s">
        <v>24</v>
      </c>
      <c r="E14" s="44" t="s">
        <v>20</v>
      </c>
      <c r="F14" s="43">
        <v>26.46</v>
      </c>
      <c r="G14" s="43">
        <v>21.85</v>
      </c>
      <c r="H14" s="43">
        <v>7.42</v>
      </c>
      <c r="I14" s="43">
        <v>19.940000000000001</v>
      </c>
      <c r="J14" s="43">
        <v>240</v>
      </c>
    </row>
    <row r="15" spans="1:11" x14ac:dyDescent="0.25">
      <c r="A15" s="14"/>
      <c r="B15" s="40"/>
      <c r="C15" s="41">
        <v>309</v>
      </c>
      <c r="D15" s="38" t="s">
        <v>23</v>
      </c>
      <c r="E15" s="41">
        <v>150</v>
      </c>
      <c r="F15" s="27">
        <v>8.6300000000000008</v>
      </c>
      <c r="G15" s="27">
        <v>5.52</v>
      </c>
      <c r="H15" s="27">
        <v>4.5199999999999996</v>
      </c>
      <c r="I15" s="27">
        <v>26.45</v>
      </c>
      <c r="J15" s="27">
        <v>168.45</v>
      </c>
    </row>
    <row r="16" spans="1:11" x14ac:dyDescent="0.25">
      <c r="A16" s="14"/>
      <c r="B16" s="40"/>
      <c r="C16" s="42">
        <v>376</v>
      </c>
      <c r="D16" s="38" t="s">
        <v>6</v>
      </c>
      <c r="E16" s="41">
        <v>200</v>
      </c>
      <c r="F16" s="27">
        <v>3</v>
      </c>
      <c r="G16" s="27">
        <v>7.0000000000000007E-2</v>
      </c>
      <c r="H16" s="27">
        <v>0.02</v>
      </c>
      <c r="I16" s="27">
        <v>15</v>
      </c>
      <c r="J16" s="27">
        <v>60</v>
      </c>
    </row>
    <row r="17" spans="1:10" x14ac:dyDescent="0.25">
      <c r="A17" s="14"/>
      <c r="B17" s="40"/>
      <c r="C17" s="41"/>
      <c r="D17" s="38" t="s">
        <v>22</v>
      </c>
      <c r="E17" s="41">
        <v>25</v>
      </c>
      <c r="F17" s="27">
        <v>2.35</v>
      </c>
      <c r="G17" s="27">
        <v>3.16</v>
      </c>
      <c r="H17" s="27">
        <v>0.4</v>
      </c>
      <c r="I17" s="27">
        <v>19.32</v>
      </c>
      <c r="J17" s="27">
        <v>93.52</v>
      </c>
    </row>
    <row r="18" spans="1:10" x14ac:dyDescent="0.25">
      <c r="A18" s="14"/>
      <c r="B18" s="40"/>
      <c r="C18" s="34"/>
      <c r="D18" s="39"/>
      <c r="E18" s="38"/>
      <c r="F18" s="31"/>
      <c r="G18" s="37"/>
      <c r="H18" s="37"/>
      <c r="I18" s="37"/>
      <c r="J18" s="37"/>
    </row>
    <row r="19" spans="1:10" x14ac:dyDescent="0.25">
      <c r="A19" s="36"/>
      <c r="B19" s="35" t="s">
        <v>4</v>
      </c>
      <c r="C19" s="34"/>
      <c r="D19" s="33"/>
      <c r="E19" s="32"/>
      <c r="F19" s="31">
        <f>SUM(F14:F18)</f>
        <v>40.440000000000005</v>
      </c>
      <c r="G19" s="31">
        <f>SUM(G14:G18)</f>
        <v>30.6</v>
      </c>
      <c r="H19" s="31">
        <f>SUM(H14:H18)</f>
        <v>12.36</v>
      </c>
      <c r="I19" s="31">
        <f>SUM(I14:I18)</f>
        <v>80.710000000000008</v>
      </c>
      <c r="J19" s="31">
        <f>SUM(J14:J18)</f>
        <v>561.97</v>
      </c>
    </row>
    <row r="20" spans="1:10" ht="15.75" thickBot="1" x14ac:dyDescent="0.3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15.75" hidden="1" thickBot="1" x14ac:dyDescent="0.3"/>
    <row r="22" spans="1:10" x14ac:dyDescent="0.25">
      <c r="A22" s="25" t="s">
        <v>18</v>
      </c>
      <c r="B22" s="24"/>
      <c r="C22" s="24" t="s">
        <v>17</v>
      </c>
      <c r="D22" s="24" t="s">
        <v>16</v>
      </c>
      <c r="E22" s="23" t="s">
        <v>15</v>
      </c>
      <c r="F22" s="23" t="s">
        <v>14</v>
      </c>
      <c r="G22" s="23" t="s">
        <v>13</v>
      </c>
      <c r="H22" s="23" t="s">
        <v>12</v>
      </c>
      <c r="I22" s="22" t="s">
        <v>11</v>
      </c>
      <c r="J22" s="22" t="s">
        <v>10</v>
      </c>
    </row>
    <row r="23" spans="1:10" x14ac:dyDescent="0.25">
      <c r="A23" s="21" t="s">
        <v>9</v>
      </c>
      <c r="B23" s="19"/>
      <c r="C23" s="16">
        <v>88</v>
      </c>
      <c r="D23" s="20" t="s">
        <v>8</v>
      </c>
      <c r="E23" s="16">
        <v>250</v>
      </c>
      <c r="F23" s="28">
        <v>24.71</v>
      </c>
      <c r="G23" s="15">
        <v>22.96</v>
      </c>
      <c r="H23" s="15">
        <f>(19.8/4)+0.2</f>
        <v>5.15</v>
      </c>
      <c r="I23" s="15">
        <f>31.61/4</f>
        <v>7.9024999999999999</v>
      </c>
      <c r="J23" s="15">
        <f>(359/4)+5+30</f>
        <v>124.75</v>
      </c>
    </row>
    <row r="24" spans="1:10" x14ac:dyDescent="0.25">
      <c r="A24" s="14"/>
      <c r="B24" s="19"/>
      <c r="C24" s="16">
        <v>304</v>
      </c>
      <c r="D24" s="17" t="s">
        <v>7</v>
      </c>
      <c r="E24" s="16">
        <v>100</v>
      </c>
      <c r="F24" s="28">
        <v>10.33</v>
      </c>
      <c r="G24" s="15">
        <v>11.4</v>
      </c>
      <c r="H24" s="15">
        <v>5.42</v>
      </c>
      <c r="I24" s="15">
        <v>36.67</v>
      </c>
      <c r="J24" s="15">
        <v>210.11</v>
      </c>
    </row>
    <row r="25" spans="1:10" x14ac:dyDescent="0.25">
      <c r="A25" s="14"/>
      <c r="B25" s="19"/>
      <c r="C25" s="16">
        <v>294</v>
      </c>
      <c r="D25" s="17" t="s">
        <v>21</v>
      </c>
      <c r="E25" s="29" t="s">
        <v>20</v>
      </c>
      <c r="F25" s="28">
        <v>31.99</v>
      </c>
      <c r="G25" s="27">
        <v>8.4499999999999993</v>
      </c>
      <c r="H25" s="27">
        <v>9.85</v>
      </c>
      <c r="I25" s="27">
        <v>10.36</v>
      </c>
      <c r="J25" s="27">
        <v>164</v>
      </c>
    </row>
    <row r="26" spans="1:10" x14ac:dyDescent="0.25">
      <c r="A26" s="14"/>
      <c r="B26" s="19"/>
      <c r="C26" s="16">
        <v>376</v>
      </c>
      <c r="D26" s="17" t="s">
        <v>6</v>
      </c>
      <c r="E26" s="16">
        <v>200</v>
      </c>
      <c r="F26" s="15">
        <v>3</v>
      </c>
      <c r="G26" s="15">
        <v>2.4500000000000002</v>
      </c>
      <c r="H26" s="15"/>
      <c r="I26" s="15">
        <v>9.4700000000000006</v>
      </c>
      <c r="J26" s="15">
        <v>40</v>
      </c>
    </row>
    <row r="27" spans="1:10" x14ac:dyDescent="0.25">
      <c r="A27" s="14"/>
      <c r="B27" s="19"/>
      <c r="C27" s="18"/>
      <c r="D27" s="17" t="s">
        <v>5</v>
      </c>
      <c r="E27" s="16">
        <v>50</v>
      </c>
      <c r="F27" s="15">
        <v>4.7</v>
      </c>
      <c r="G27" s="15">
        <v>4</v>
      </c>
      <c r="H27" s="15">
        <v>0.88</v>
      </c>
      <c r="I27" s="15">
        <v>19.760000000000002</v>
      </c>
      <c r="J27" s="15">
        <v>91.96</v>
      </c>
    </row>
    <row r="28" spans="1:10" x14ac:dyDescent="0.25">
      <c r="A28" s="14"/>
      <c r="B28" s="13"/>
      <c r="C28" s="12"/>
      <c r="D28" s="11"/>
      <c r="E28" s="10"/>
      <c r="F28" s="9"/>
      <c r="G28" s="8"/>
      <c r="H28" s="8"/>
      <c r="I28" s="8"/>
      <c r="J28" s="7"/>
    </row>
    <row r="29" spans="1:10" ht="15.75" thickBot="1" x14ac:dyDescent="0.3">
      <c r="A29" s="6"/>
      <c r="B29" s="5" t="s">
        <v>19</v>
      </c>
      <c r="C29" s="4"/>
      <c r="D29" s="3"/>
      <c r="E29" s="2"/>
      <c r="F29" s="1">
        <v>75</v>
      </c>
      <c r="G29" s="1">
        <f>SUM(G23:G28)</f>
        <v>49.260000000000005</v>
      </c>
      <c r="H29" s="1">
        <f>SUM(H23:H28)</f>
        <v>21.3</v>
      </c>
      <c r="I29" s="1">
        <f>SUM(I23:I28)</f>
        <v>84.162500000000009</v>
      </c>
      <c r="J29" s="1">
        <f>SUM(J23:J28)</f>
        <v>630.82000000000005</v>
      </c>
    </row>
    <row r="30" spans="1:10" ht="15.75" thickBo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x14ac:dyDescent="0.25">
      <c r="A31" s="25" t="s">
        <v>18</v>
      </c>
      <c r="B31" s="24"/>
      <c r="C31" s="24" t="s">
        <v>17</v>
      </c>
      <c r="D31" s="24" t="s">
        <v>16</v>
      </c>
      <c r="E31" s="23" t="s">
        <v>15</v>
      </c>
      <c r="F31" s="23" t="s">
        <v>14</v>
      </c>
      <c r="G31" s="23" t="s">
        <v>13</v>
      </c>
      <c r="H31" s="23" t="s">
        <v>12</v>
      </c>
      <c r="I31" s="22" t="s">
        <v>11</v>
      </c>
      <c r="J31" s="22" t="s">
        <v>10</v>
      </c>
    </row>
    <row r="32" spans="1:10" x14ac:dyDescent="0.25">
      <c r="A32" s="21" t="s">
        <v>9</v>
      </c>
      <c r="B32" s="19"/>
      <c r="C32" s="16">
        <v>88</v>
      </c>
      <c r="D32" s="20" t="s">
        <v>8</v>
      </c>
      <c r="E32" s="16">
        <v>250</v>
      </c>
      <c r="F32" s="15">
        <v>24.71</v>
      </c>
      <c r="G32" s="15">
        <v>22.96</v>
      </c>
      <c r="H32" s="15">
        <f>(19.8/4)+0.2</f>
        <v>5.15</v>
      </c>
      <c r="I32" s="15">
        <f>31.61/4</f>
        <v>7.9024999999999999</v>
      </c>
      <c r="J32" s="15">
        <f>(359/4)+5+30</f>
        <v>124.75</v>
      </c>
    </row>
    <row r="33" spans="1:10" x14ac:dyDescent="0.25">
      <c r="A33" s="14"/>
      <c r="B33" s="19"/>
      <c r="C33" s="16">
        <v>304</v>
      </c>
      <c r="D33" s="17" t="s">
        <v>7</v>
      </c>
      <c r="E33" s="16">
        <v>100</v>
      </c>
      <c r="F33" s="15">
        <v>10.33</v>
      </c>
      <c r="G33" s="15">
        <v>11.4</v>
      </c>
      <c r="H33" s="15">
        <v>5.42</v>
      </c>
      <c r="I33" s="15">
        <v>36.67</v>
      </c>
      <c r="J33" s="15">
        <v>210.11</v>
      </c>
    </row>
    <row r="34" spans="1:10" x14ac:dyDescent="0.25">
      <c r="A34" s="14"/>
      <c r="B34" s="19"/>
      <c r="C34" s="16">
        <v>376</v>
      </c>
      <c r="D34" s="17" t="s">
        <v>6</v>
      </c>
      <c r="E34" s="16">
        <v>200</v>
      </c>
      <c r="F34" s="15">
        <v>3</v>
      </c>
      <c r="G34" s="15">
        <v>2.4500000000000002</v>
      </c>
      <c r="H34" s="15"/>
      <c r="I34" s="15">
        <v>9.4700000000000006</v>
      </c>
      <c r="J34" s="15">
        <v>40</v>
      </c>
    </row>
    <row r="35" spans="1:10" x14ac:dyDescent="0.25">
      <c r="A35" s="14"/>
      <c r="B35" s="19"/>
      <c r="C35" s="18"/>
      <c r="D35" s="17" t="s">
        <v>5</v>
      </c>
      <c r="E35" s="16">
        <v>50</v>
      </c>
      <c r="F35" s="15">
        <v>4.7</v>
      </c>
      <c r="G35" s="15">
        <v>4</v>
      </c>
      <c r="H35" s="15">
        <v>0.88</v>
      </c>
      <c r="I35" s="15">
        <v>19.760000000000002</v>
      </c>
      <c r="J35" s="15">
        <v>91.96</v>
      </c>
    </row>
    <row r="36" spans="1:10" x14ac:dyDescent="0.25">
      <c r="A36" s="14"/>
      <c r="B36" s="13"/>
      <c r="C36" s="12"/>
      <c r="D36" s="11"/>
      <c r="E36" s="10"/>
      <c r="F36" s="9"/>
      <c r="G36" s="8"/>
      <c r="H36" s="8"/>
      <c r="I36" s="8"/>
      <c r="J36" s="7"/>
    </row>
    <row r="37" spans="1:10" ht="15.75" thickBot="1" x14ac:dyDescent="0.3">
      <c r="A37" s="6"/>
      <c r="B37" s="5" t="s">
        <v>4</v>
      </c>
      <c r="C37" s="4"/>
      <c r="D37" s="3"/>
      <c r="E37" s="2"/>
      <c r="F37" s="1">
        <f>SUM(F32:F36)</f>
        <v>42.74</v>
      </c>
      <c r="G37" s="1">
        <f>SUM(G32:G36)</f>
        <v>40.81</v>
      </c>
      <c r="H37" s="1">
        <f>SUM(H32:H36)</f>
        <v>11.450000000000001</v>
      </c>
      <c r="I37" s="1">
        <f>SUM(I32:I36)</f>
        <v>73.802500000000009</v>
      </c>
      <c r="J37" s="1">
        <f>SUM(J32:J36)</f>
        <v>466.82</v>
      </c>
    </row>
    <row r="39" spans="1:10" x14ac:dyDescent="0.25">
      <c r="C39" t="s">
        <v>3</v>
      </c>
      <c r="H39" t="s">
        <v>2</v>
      </c>
    </row>
    <row r="42" spans="1:10" x14ac:dyDescent="0.25">
      <c r="C42" t="s">
        <v>1</v>
      </c>
      <c r="H4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2023-01-11T05:20:49Z</dcterms:created>
  <dcterms:modified xsi:type="dcterms:W3CDTF">2023-01-11T05:21:24Z</dcterms:modified>
</cp:coreProperties>
</file>